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0" i="1" l="1"/>
  <c r="AB68" i="1"/>
</calcChain>
</file>

<file path=xl/sharedStrings.xml><?xml version="1.0" encoding="utf-8"?>
<sst xmlns="http://schemas.openxmlformats.org/spreadsheetml/2006/main" count="329" uniqueCount="253">
  <si>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</si>
  <si>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</si>
  <si>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</si>
  <si>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</si>
  <si>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</si>
  <si>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</si>
  <si>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</si>
  <si>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</si>
  <si>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</si>
  <si>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</si>
  <si>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</si>
  <si>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</si>
  <si>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</si>
  <si>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</si>
  <si>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</si>
  <si>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</si>
  <si>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</si>
  <si>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</si>
  <si>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</si>
  <si>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</si>
  <si>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</si>
  <si>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</si>
  <si>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</si>
  <si>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</si>
  <si>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</si>
  <si>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</si>
  <si>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</si>
  <si>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</si>
  <si>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</si>
  <si>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</si>
  <si>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</si>
  <si>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</si>
  <si>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</si>
  <si>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</si>
  <si>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</si>
  <si>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</si>
  <si>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</si>
  <si>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</si>
  <si>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</si>
  <si>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</si>
  <si>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</si>
  <si>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</si>
  <si>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</si>
  <si>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</si>
  <si>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</si>
  <si>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</si>
  <si>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</si>
  <si>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</si>
  <si>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</si>
  <si>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</si>
  <si>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</si>
  <si>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</si>
  <si>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</si>
  <si>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</si>
  <si>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</si>
  <si>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</si>
  <si>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</si>
  <si>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</si>
  <si>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</si>
  <si>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</si>
  <si>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</si>
  <si>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</si>
  <si>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</si>
  <si>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</si>
  <si>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</si>
  <si>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</si>
  <si>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</si>
  <si>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</si>
  <si>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</si>
  <si>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</si>
  <si>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</si>
  <si>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</si>
  <si>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</si>
  <si>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</si>
  <si>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</si>
  <si>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</si>
  <si>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</si>
  <si>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</si>
  <si>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</si>
  <si>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</si>
  <si>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</si>
  <si>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</si>
  <si>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</si>
  <si>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</si>
  <si>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</si>
  <si>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</si>
  <si>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</si>
  <si>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</si>
  <si>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</si>
  <si>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</si>
  <si>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</si>
  <si>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</si>
  <si>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</si>
  <si>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</si>
  <si>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</si>
  <si>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</si>
  <si>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</si>
  <si>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</si>
  <si>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</si>
  <si>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</si>
  <si>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</si>
  <si>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</si>
  <si>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</si>
  <si>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</si>
  <si>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</si>
  <si>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</si>
  <si>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</si>
  <si>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</si>
  <si>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</si>
  <si>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</si>
  <si>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</si>
  <si>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</si>
  <si>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</si>
  <si>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</si>
  <si>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</si>
  <si>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</si>
  <si>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</si>
  <si>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</si>
  <si>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</si>
  <si>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</si>
  <si>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</si>
  <si>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</si>
  <si>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</si>
  <si>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</si>
  <si>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</si>
  <si>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</si>
  <si>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</si>
  <si>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</si>
  <si>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</si>
  <si>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</si>
  <si>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</si>
  <si>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</si>
  <si>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</si>
  <si>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</si>
  <si>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</si>
  <si>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</si>
  <si>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</si>
  <si>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</si>
  <si>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</si>
  <si>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</si>
  <si>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</si>
  <si>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</si>
  <si>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</si>
  <si>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</si>
  <si>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</si>
  <si>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</si>
  <si>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</si>
  <si>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</si>
  <si>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</si>
  <si>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</si>
  <si>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</si>
  <si>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</si>
  <si>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</si>
  <si>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</si>
  <si>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</si>
  <si>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</si>
  <si>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</si>
  <si>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</si>
  <si>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</si>
  <si>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</si>
  <si>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</si>
  <si>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</si>
  <si>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</si>
  <si>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</si>
  <si>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</si>
  <si>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</si>
  <si>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</si>
  <si>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</si>
  <si>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</si>
  <si>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</si>
  <si>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</si>
  <si>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</si>
  <si>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</si>
  <si>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</si>
  <si>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</si>
  <si>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</si>
  <si>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</si>
  <si>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</si>
  <si>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</si>
  <si>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</si>
  <si>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</si>
  <si>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</si>
  <si>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</si>
  <si>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</si>
  <si>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</si>
  <si>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</si>
  <si>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</si>
  <si>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</si>
  <si>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</si>
  <si>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</si>
  <si>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</si>
  <si>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</si>
  <si>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</si>
  <si>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</si>
  <si>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</si>
  <si>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</si>
  <si>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</si>
  <si>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</si>
  <si>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</si>
  <si>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</si>
  <si>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</si>
  <si>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JENERY                   </t>
  </si>
  <si>
    <t xml:space="preserve">Hosea Steven        </t>
  </si>
  <si>
    <t xml:space="preserve">1097431             </t>
  </si>
  <si>
    <t xml:space="preserve">NALAU       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</si>
  <si>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</si>
  <si>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</si>
  <si>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</si>
  <si>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</si>
  <si>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</si>
  <si>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</si>
  <si>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</si>
  <si>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</si>
  <si>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</si>
  <si>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</si>
  <si>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</si>
  <si>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</si>
  <si>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</si>
  <si>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</si>
  <si>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</si>
  <si>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</si>
  <si>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</si>
  <si>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</si>
  <si>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</si>
  <si>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</si>
  <si>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</si>
  <si>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</si>
  <si>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</si>
  <si>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</si>
  <si>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</si>
  <si>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</si>
  <si>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</si>
  <si>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</si>
  <si>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</si>
  <si>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</si>
  <si>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</si>
  <si>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</si>
  <si>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</si>
  <si>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</si>
  <si>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</si>
  <si>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</si>
  <si>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</si>
  <si>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</si>
  <si>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</si>
  <si>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</si>
  <si>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</si>
  <si>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</si>
  <si>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</si>
  <si>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          A         </t>
  </si>
  <si>
    <t xml:space="preserve">KALO                     </t>
  </si>
  <si>
    <t xml:space="preserve">Pasoni Fred         </t>
  </si>
  <si>
    <t xml:space="preserve">Wilson              </t>
  </si>
  <si>
    <t xml:space="preserve">Jenery Wilson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</si>
</sst>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6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0"/>
  <sheetViews>
    <sheetView tabSelected="1" topLeftCell="A40" workbookViewId="0">
      <selection activeCell="L69" sqref="L69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5" width="10" style="1" hidden="1" customWidth="1"/>
    <col min="16" max="20" width="10" style="1" customWidth="1"/>
    <col min="21" max="21" width="13.140625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43586</v>
      </c>
      <c r="B2" s="66">
        <v>43600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15227</v>
      </c>
      <c r="L2" s="67">
        <v>0</v>
      </c>
      <c r="M2" s="67">
        <v>0</v>
      </c>
      <c r="N2" s="67">
        <v>2538</v>
      </c>
      <c r="O2" s="67">
        <v>0</v>
      </c>
      <c r="P2" s="67">
        <v>0</v>
      </c>
      <c r="Q2" s="67">
        <v>0</v>
      </c>
      <c r="R2" s="67">
        <v>0</v>
      </c>
      <c r="S2" s="67">
        <v>17765</v>
      </c>
      <c r="T2" s="67">
        <v>710.6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17100</v>
      </c>
      <c r="AC2" s="67">
        <v>17054</v>
      </c>
      <c r="AD2" s="70">
        <v>0</v>
      </c>
      <c r="AE2" s="71">
        <v>0</v>
      </c>
      <c r="AF2" s="71">
        <v>19.870000839229998</v>
      </c>
      <c r="AG2" s="71">
        <v>0</v>
      </c>
      <c r="AH2" s="71">
        <v>76.134002685550001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7.25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83.384</v>
      </c>
      <c r="AW2" s="71">
        <v>76.134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7.25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43586</v>
      </c>
      <c r="B3" s="75">
        <v>43600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16960</v>
      </c>
      <c r="L3" s="76">
        <v>283</v>
      </c>
      <c r="M3" s="76">
        <v>0</v>
      </c>
      <c r="N3" s="76">
        <v>4118</v>
      </c>
      <c r="O3" s="76">
        <v>0</v>
      </c>
      <c r="P3" s="76">
        <v>0</v>
      </c>
      <c r="Q3" s="76">
        <v>0</v>
      </c>
      <c r="R3" s="76">
        <v>0</v>
      </c>
      <c r="S3" s="76">
        <v>21361</v>
      </c>
      <c r="T3" s="76">
        <v>854.44</v>
      </c>
      <c r="U3" s="76">
        <v>717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19800</v>
      </c>
      <c r="AC3" s="76">
        <v>19790</v>
      </c>
      <c r="AD3" s="79">
        <v>0</v>
      </c>
      <c r="AE3" s="80">
        <v>0</v>
      </c>
      <c r="AF3" s="80">
        <v>12.03999996185</v>
      </c>
      <c r="AG3" s="80">
        <v>0</v>
      </c>
      <c r="AH3" s="80">
        <v>84.79800415039</v>
      </c>
      <c r="AI3" s="80">
        <v>0</v>
      </c>
      <c r="AJ3" s="80">
        <v>1.132999658585</v>
      </c>
      <c r="AK3" s="80">
        <v>0</v>
      </c>
      <c r="AL3" s="80">
        <v>0</v>
      </c>
      <c r="AM3" s="80">
        <v>0</v>
      </c>
      <c r="AN3" s="80">
        <v>11.76666641235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97.697666666670003</v>
      </c>
      <c r="AW3" s="80">
        <v>85.930999999999997</v>
      </c>
      <c r="AX3" s="82">
        <v>0</v>
      </c>
      <c r="AY3" s="80">
        <v>4.7833333333330001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6.9833333333330003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43586</v>
      </c>
      <c r="B4" s="66">
        <v>43600</v>
      </c>
      <c r="C4" s="67">
        <v>9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17500</v>
      </c>
      <c r="L4" s="67">
        <v>1729</v>
      </c>
      <c r="M4" s="67">
        <v>0</v>
      </c>
      <c r="N4" s="67">
        <v>4183</v>
      </c>
      <c r="O4" s="67">
        <v>0</v>
      </c>
      <c r="P4" s="67">
        <v>0</v>
      </c>
      <c r="Q4" s="67">
        <v>0</v>
      </c>
      <c r="R4" s="67">
        <v>0</v>
      </c>
      <c r="S4" s="67">
        <v>23412</v>
      </c>
      <c r="T4" s="67">
        <v>936.48</v>
      </c>
      <c r="U4" s="67">
        <v>520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22000</v>
      </c>
      <c r="AC4" s="67">
        <v>21956</v>
      </c>
      <c r="AD4" s="70">
        <v>0</v>
      </c>
      <c r="AE4" s="71">
        <v>0</v>
      </c>
      <c r="AF4" s="71">
        <v>17.020000457759998</v>
      </c>
      <c r="AG4" s="71">
        <v>0</v>
      </c>
      <c r="AH4" s="71">
        <v>87.5</v>
      </c>
      <c r="AI4" s="71">
        <v>0</v>
      </c>
      <c r="AJ4" s="71">
        <v>6.9140000343320001</v>
      </c>
      <c r="AK4" s="71">
        <v>0</v>
      </c>
      <c r="AL4" s="71">
        <v>0</v>
      </c>
      <c r="AM4" s="71">
        <v>0</v>
      </c>
      <c r="AN4" s="71">
        <v>11.95033359528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106.3643333333</v>
      </c>
      <c r="AW4" s="71">
        <v>94.414000000000001</v>
      </c>
      <c r="AX4" s="73">
        <v>0</v>
      </c>
      <c r="AY4" s="71">
        <v>3.4670000000000001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8.4833333333330003</v>
      </c>
      <c r="BF4" s="71">
        <v>15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43586</v>
      </c>
      <c r="B5" s="75">
        <v>43600</v>
      </c>
      <c r="C5" s="76">
        <v>14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0</v>
      </c>
      <c r="L5" s="76">
        <v>0</v>
      </c>
      <c r="M5" s="76">
        <v>0</v>
      </c>
      <c r="N5" s="76">
        <v>33866</v>
      </c>
      <c r="O5" s="76">
        <v>0</v>
      </c>
      <c r="P5" s="76">
        <v>0</v>
      </c>
      <c r="Q5" s="76">
        <v>0</v>
      </c>
      <c r="R5" s="76">
        <v>0</v>
      </c>
      <c r="S5" s="76">
        <v>33866</v>
      </c>
      <c r="T5" s="76">
        <v>1354.64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32550</v>
      </c>
      <c r="AC5" s="76">
        <v>32511</v>
      </c>
      <c r="AD5" s="79">
        <v>0</v>
      </c>
      <c r="AE5" s="80">
        <v>0</v>
      </c>
      <c r="AF5" s="80">
        <v>96</v>
      </c>
      <c r="AG5" s="80">
        <v>0</v>
      </c>
      <c r="AH5" s="80">
        <v>0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96.76000213623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96.76</v>
      </c>
      <c r="AW5" s="80">
        <v>0</v>
      </c>
      <c r="AX5" s="82">
        <v>0</v>
      </c>
      <c r="AY5" s="80">
        <v>96.76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43586</v>
      </c>
      <c r="B6" s="66">
        <v>43600</v>
      </c>
      <c r="C6" s="67">
        <v>16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21304</v>
      </c>
      <c r="L6" s="67">
        <v>1489</v>
      </c>
      <c r="M6" s="67">
        <v>0</v>
      </c>
      <c r="N6" s="67">
        <v>8872</v>
      </c>
      <c r="O6" s="67">
        <v>0</v>
      </c>
      <c r="P6" s="67">
        <v>0</v>
      </c>
      <c r="Q6" s="67">
        <v>0</v>
      </c>
      <c r="R6" s="67">
        <v>0</v>
      </c>
      <c r="S6" s="67">
        <v>31665</v>
      </c>
      <c r="T6" s="67">
        <v>1266.5999999999999</v>
      </c>
      <c r="U6" s="67">
        <v>2396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28050</v>
      </c>
      <c r="AC6" s="67">
        <v>28002</v>
      </c>
      <c r="AD6" s="70">
        <v>0</v>
      </c>
      <c r="AE6" s="71">
        <v>0</v>
      </c>
      <c r="AF6" s="71">
        <v>16.5</v>
      </c>
      <c r="AG6" s="71">
        <v>0</v>
      </c>
      <c r="AH6" s="71">
        <v>85.217002868649999</v>
      </c>
      <c r="AI6" s="71">
        <v>0</v>
      </c>
      <c r="AJ6" s="71">
        <v>4.7659997940060004</v>
      </c>
      <c r="AK6" s="71">
        <v>0</v>
      </c>
      <c r="AL6" s="71">
        <v>0</v>
      </c>
      <c r="AM6" s="71">
        <v>0</v>
      </c>
      <c r="AN6" s="71">
        <v>20.278999328609999</v>
      </c>
      <c r="AO6" s="71">
        <v>0</v>
      </c>
      <c r="AP6" s="71">
        <v>0</v>
      </c>
      <c r="AQ6" s="71">
        <v>0</v>
      </c>
      <c r="AR6" s="71">
        <v>250</v>
      </c>
      <c r="AS6" s="72">
        <v>1</v>
      </c>
      <c r="AT6" s="71">
        <v>44</v>
      </c>
      <c r="AU6" s="67">
        <v>47667</v>
      </c>
      <c r="AV6" s="71">
        <v>110.262</v>
      </c>
      <c r="AW6" s="71">
        <v>89.983000000000004</v>
      </c>
      <c r="AX6" s="73">
        <v>0</v>
      </c>
      <c r="AY6" s="71">
        <v>12.779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7.5</v>
      </c>
      <c r="BF6" s="71">
        <v>15</v>
      </c>
      <c r="BG6" s="74">
        <v>0</v>
      </c>
      <c r="BH6" s="71">
        <v>0</v>
      </c>
      <c r="BI6" s="68" t="s">
        <v>60</v>
      </c>
      <c r="BJ6" s="74">
        <v>0</v>
      </c>
      <c r="BK6" s="74">
        <v>0</v>
      </c>
      <c r="BL6" s="74">
        <v>0</v>
      </c>
    </row>
    <row r="7" spans="1:64" x14ac:dyDescent="0.2">
      <c r="A7" s="75">
        <v>43586</v>
      </c>
      <c r="B7" s="75">
        <v>43600</v>
      </c>
      <c r="C7" s="76">
        <v>18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16367</v>
      </c>
      <c r="L7" s="76">
        <v>0</v>
      </c>
      <c r="M7" s="76">
        <v>0</v>
      </c>
      <c r="N7" s="76">
        <v>2053</v>
      </c>
      <c r="O7" s="76">
        <v>0</v>
      </c>
      <c r="P7" s="76">
        <v>0</v>
      </c>
      <c r="Q7" s="76">
        <v>0</v>
      </c>
      <c r="R7" s="76">
        <v>0</v>
      </c>
      <c r="S7" s="76">
        <v>18420</v>
      </c>
      <c r="T7" s="76">
        <v>736.8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17700</v>
      </c>
      <c r="AC7" s="76">
        <v>17683</v>
      </c>
      <c r="AD7" s="79">
        <v>0</v>
      </c>
      <c r="AE7" s="80">
        <v>0</v>
      </c>
      <c r="AF7" s="80">
        <v>20.29999923706</v>
      </c>
      <c r="AG7" s="80">
        <v>0</v>
      </c>
      <c r="AH7" s="80">
        <v>81.83399963379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5.8666667938229997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87.700666666670003</v>
      </c>
      <c r="AW7" s="80">
        <v>81.834000000000003</v>
      </c>
      <c r="AX7" s="82">
        <v>0</v>
      </c>
      <c r="AY7" s="80">
        <v>0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5.8666666666670002</v>
      </c>
      <c r="BF7" s="80">
        <v>15</v>
      </c>
      <c r="BG7" s="83">
        <v>0</v>
      </c>
      <c r="BH7" s="80">
        <v>0</v>
      </c>
      <c r="BI7" s="77" t="s">
        <v>78</v>
      </c>
      <c r="BJ7" s="83">
        <v>0</v>
      </c>
      <c r="BK7" s="83">
        <v>0</v>
      </c>
      <c r="BL7" s="83">
        <v>0</v>
      </c>
    </row>
    <row r="8" spans="1:64" x14ac:dyDescent="0.2">
      <c r="A8" s="66">
        <v>43586</v>
      </c>
      <c r="B8" s="66">
        <v>43600</v>
      </c>
      <c r="C8" s="67">
        <v>20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19518</v>
      </c>
      <c r="L8" s="67">
        <v>0</v>
      </c>
      <c r="M8" s="67">
        <v>0</v>
      </c>
      <c r="N8" s="67">
        <v>4231</v>
      </c>
      <c r="O8" s="67">
        <v>0</v>
      </c>
      <c r="P8" s="67">
        <v>0</v>
      </c>
      <c r="Q8" s="67">
        <v>2280</v>
      </c>
      <c r="R8" s="67">
        <v>0</v>
      </c>
      <c r="S8" s="67">
        <v>26029</v>
      </c>
      <c r="T8" s="67">
        <v>1041.1600000000001</v>
      </c>
      <c r="U8" s="67">
        <v>147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24850</v>
      </c>
      <c r="AC8" s="67">
        <v>24841</v>
      </c>
      <c r="AD8" s="70">
        <v>0</v>
      </c>
      <c r="AE8" s="71">
        <v>1</v>
      </c>
      <c r="AF8" s="71">
        <v>19.520000457759998</v>
      </c>
      <c r="AG8" s="71">
        <v>0</v>
      </c>
      <c r="AH8" s="71">
        <v>68.483001708979998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8.4829998016359998</v>
      </c>
      <c r="AO8" s="71">
        <v>0</v>
      </c>
      <c r="AP8" s="71">
        <v>0</v>
      </c>
      <c r="AQ8" s="71">
        <v>0</v>
      </c>
      <c r="AR8" s="71">
        <v>285</v>
      </c>
      <c r="AS8" s="72">
        <v>1</v>
      </c>
      <c r="AT8" s="71">
        <v>44</v>
      </c>
      <c r="AU8" s="67">
        <v>54340</v>
      </c>
      <c r="AV8" s="71">
        <v>76.965999999999994</v>
      </c>
      <c r="AW8" s="71">
        <v>68.483000000000004</v>
      </c>
      <c r="AX8" s="73">
        <v>0</v>
      </c>
      <c r="AY8" s="71">
        <v>0.98299999999999998</v>
      </c>
      <c r="AZ8" s="71">
        <v>0</v>
      </c>
      <c r="BA8" s="71">
        <v>0</v>
      </c>
      <c r="BB8" s="71">
        <v>8</v>
      </c>
      <c r="BC8" s="71">
        <v>24</v>
      </c>
      <c r="BD8" s="71">
        <v>0</v>
      </c>
      <c r="BE8" s="71">
        <v>7.5</v>
      </c>
      <c r="BF8" s="71">
        <v>15</v>
      </c>
      <c r="BG8" s="74">
        <v>0</v>
      </c>
      <c r="BH8" s="71">
        <v>0</v>
      </c>
      <c r="BI8" s="68" t="s">
        <v>60</v>
      </c>
      <c r="BJ8" s="74">
        <v>0</v>
      </c>
      <c r="BK8" s="74">
        <v>0</v>
      </c>
      <c r="BL8" s="74">
        <v>0</v>
      </c>
    </row>
    <row r="9" spans="1:64" x14ac:dyDescent="0.2">
      <c r="A9" s="75">
        <v>43586</v>
      </c>
      <c r="B9" s="75">
        <v>43600</v>
      </c>
      <c r="C9" s="76">
        <v>24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24301</v>
      </c>
      <c r="L9" s="76">
        <v>0</v>
      </c>
      <c r="M9" s="76">
        <v>0</v>
      </c>
      <c r="N9" s="76">
        <v>6665</v>
      </c>
      <c r="O9" s="76">
        <v>0</v>
      </c>
      <c r="P9" s="76">
        <v>0</v>
      </c>
      <c r="Q9" s="76">
        <v>0</v>
      </c>
      <c r="R9" s="76">
        <v>0</v>
      </c>
      <c r="S9" s="76">
        <v>30966</v>
      </c>
      <c r="T9" s="76">
        <v>1238.6400000000001</v>
      </c>
      <c r="U9" s="76">
        <v>1337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28400</v>
      </c>
      <c r="AC9" s="76">
        <v>28390</v>
      </c>
      <c r="AD9" s="79">
        <v>0</v>
      </c>
      <c r="AE9" s="80">
        <v>0</v>
      </c>
      <c r="AF9" s="80">
        <v>19.120000839229998</v>
      </c>
      <c r="AG9" s="80">
        <v>0</v>
      </c>
      <c r="AH9" s="80">
        <v>83.79599761963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13.13333320618</v>
      </c>
      <c r="AO9" s="80">
        <v>0</v>
      </c>
      <c r="AP9" s="80">
        <v>0</v>
      </c>
      <c r="AQ9" s="80">
        <v>0</v>
      </c>
      <c r="AR9" s="80">
        <v>290</v>
      </c>
      <c r="AS9" s="81">
        <v>1</v>
      </c>
      <c r="AT9" s="80">
        <v>44</v>
      </c>
      <c r="AU9" s="76">
        <v>55293</v>
      </c>
      <c r="AV9" s="80">
        <v>96.929333333330007</v>
      </c>
      <c r="AW9" s="80">
        <v>83.796000000000006</v>
      </c>
      <c r="AX9" s="82">
        <v>0</v>
      </c>
      <c r="AY9" s="80">
        <v>6.15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6.9833333333330003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43586</v>
      </c>
      <c r="B10" s="66">
        <v>43600</v>
      </c>
      <c r="C10" s="67">
        <v>25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15877</v>
      </c>
      <c r="L10" s="67">
        <v>471</v>
      </c>
      <c r="M10" s="67">
        <v>0</v>
      </c>
      <c r="N10" s="67">
        <v>2625</v>
      </c>
      <c r="O10" s="67">
        <v>0</v>
      </c>
      <c r="P10" s="67">
        <v>0</v>
      </c>
      <c r="Q10" s="67">
        <v>0</v>
      </c>
      <c r="R10" s="67">
        <v>0</v>
      </c>
      <c r="S10" s="67">
        <v>18973</v>
      </c>
      <c r="T10" s="67">
        <v>758.92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18250</v>
      </c>
      <c r="AC10" s="67">
        <v>18214</v>
      </c>
      <c r="AD10" s="70">
        <v>0</v>
      </c>
      <c r="AE10" s="71">
        <v>0</v>
      </c>
      <c r="AF10" s="71">
        <v>16.620000839229998</v>
      </c>
      <c r="AG10" s="71">
        <v>0</v>
      </c>
      <c r="AH10" s="71">
        <v>79.384002685550001</v>
      </c>
      <c r="AI10" s="71">
        <v>0</v>
      </c>
      <c r="AJ10" s="71">
        <v>1.8830000162130001</v>
      </c>
      <c r="AK10" s="71">
        <v>0</v>
      </c>
      <c r="AL10" s="71">
        <v>0</v>
      </c>
      <c r="AM10" s="71">
        <v>0</v>
      </c>
      <c r="AN10" s="71">
        <v>7.5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88.766999999999996</v>
      </c>
      <c r="AW10" s="71">
        <v>81.266999999999996</v>
      </c>
      <c r="AX10" s="73">
        <v>0</v>
      </c>
      <c r="AY10" s="71">
        <v>0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7.5</v>
      </c>
      <c r="BF10" s="71">
        <v>15</v>
      </c>
      <c r="BG10" s="74">
        <v>0</v>
      </c>
      <c r="BH10" s="71">
        <v>0</v>
      </c>
      <c r="BI10" s="68" t="s">
        <v>78</v>
      </c>
      <c r="BJ10" s="74">
        <v>0</v>
      </c>
      <c r="BK10" s="74">
        <v>0</v>
      </c>
      <c r="BL10" s="74">
        <v>0</v>
      </c>
    </row>
    <row r="11" spans="1:64" x14ac:dyDescent="0.2">
      <c r="A11" s="75">
        <v>43586</v>
      </c>
      <c r="B11" s="75">
        <v>43600</v>
      </c>
      <c r="C11" s="76">
        <v>31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17680</v>
      </c>
      <c r="L11" s="76">
        <v>366</v>
      </c>
      <c r="M11" s="76">
        <v>0</v>
      </c>
      <c r="N11" s="76">
        <v>2625</v>
      </c>
      <c r="O11" s="76">
        <v>0</v>
      </c>
      <c r="P11" s="76">
        <v>0</v>
      </c>
      <c r="Q11" s="76">
        <v>0</v>
      </c>
      <c r="R11" s="76">
        <v>0</v>
      </c>
      <c r="S11" s="76">
        <v>20671</v>
      </c>
      <c r="T11" s="76">
        <v>826.84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19850</v>
      </c>
      <c r="AC11" s="76">
        <v>19844</v>
      </c>
      <c r="AD11" s="79">
        <v>0</v>
      </c>
      <c r="AE11" s="80">
        <v>0</v>
      </c>
      <c r="AF11" s="80">
        <v>15.61999988556</v>
      </c>
      <c r="AG11" s="80">
        <v>0</v>
      </c>
      <c r="AH11" s="80">
        <v>88.401000976559999</v>
      </c>
      <c r="AI11" s="80">
        <v>0</v>
      </c>
      <c r="AJ11" s="80">
        <v>1.46599984169</v>
      </c>
      <c r="AK11" s="80">
        <v>0</v>
      </c>
      <c r="AL11" s="80">
        <v>0</v>
      </c>
      <c r="AM11" s="80">
        <v>0</v>
      </c>
      <c r="AN11" s="80">
        <v>7.5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97.367000000000004</v>
      </c>
      <c r="AW11" s="80">
        <v>89.867000000000004</v>
      </c>
      <c r="AX11" s="82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7.5</v>
      </c>
      <c r="BF11" s="80">
        <v>15</v>
      </c>
      <c r="BG11" s="83">
        <v>0</v>
      </c>
      <c r="BH11" s="80">
        <v>0</v>
      </c>
      <c r="BI11" s="77" t="s">
        <v>78</v>
      </c>
      <c r="BJ11" s="83">
        <v>0</v>
      </c>
      <c r="BK11" s="83">
        <v>0</v>
      </c>
      <c r="BL11" s="83">
        <v>0</v>
      </c>
    </row>
    <row r="12" spans="1:64" x14ac:dyDescent="0.2">
      <c r="A12" s="66">
        <v>43586</v>
      </c>
      <c r="B12" s="66">
        <v>43600</v>
      </c>
      <c r="C12" s="67">
        <v>33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15100</v>
      </c>
      <c r="L12" s="67">
        <v>0</v>
      </c>
      <c r="M12" s="67">
        <v>0</v>
      </c>
      <c r="N12" s="67">
        <v>4842</v>
      </c>
      <c r="O12" s="67">
        <v>0</v>
      </c>
      <c r="P12" s="67">
        <v>0</v>
      </c>
      <c r="Q12" s="67">
        <v>0</v>
      </c>
      <c r="R12" s="67">
        <v>0</v>
      </c>
      <c r="S12" s="67">
        <v>19942</v>
      </c>
      <c r="T12" s="67">
        <v>797.68</v>
      </c>
      <c r="U12" s="67">
        <v>1075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18100</v>
      </c>
      <c r="AC12" s="67">
        <v>18069</v>
      </c>
      <c r="AD12" s="70">
        <v>0</v>
      </c>
      <c r="AE12" s="71">
        <v>0</v>
      </c>
      <c r="AF12" s="71">
        <v>22.829999923710002</v>
      </c>
      <c r="AG12" s="71">
        <v>0</v>
      </c>
      <c r="AH12" s="71">
        <v>75.499000549320002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13.833666801450001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89.332666666669994</v>
      </c>
      <c r="AW12" s="71">
        <v>75.498999999999995</v>
      </c>
      <c r="AX12" s="73">
        <v>0</v>
      </c>
      <c r="AY12" s="71">
        <v>7.1669999999999998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6.666666666667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43586</v>
      </c>
      <c r="B13" s="75">
        <v>43600</v>
      </c>
      <c r="C13" s="76">
        <v>34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9702</v>
      </c>
      <c r="L13" s="76">
        <v>1225</v>
      </c>
      <c r="M13" s="76">
        <v>1047</v>
      </c>
      <c r="N13" s="76">
        <v>3354</v>
      </c>
      <c r="O13" s="76">
        <v>0</v>
      </c>
      <c r="P13" s="76">
        <v>0</v>
      </c>
      <c r="Q13" s="76">
        <v>0</v>
      </c>
      <c r="R13" s="76">
        <v>8000</v>
      </c>
      <c r="S13" s="76">
        <v>23328</v>
      </c>
      <c r="T13" s="76">
        <v>933.12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22400</v>
      </c>
      <c r="AC13" s="76">
        <v>22395</v>
      </c>
      <c r="AD13" s="79">
        <v>5</v>
      </c>
      <c r="AE13" s="80">
        <v>0</v>
      </c>
      <c r="AF13" s="80">
        <v>8</v>
      </c>
      <c r="AG13" s="80">
        <v>0</v>
      </c>
      <c r="AH13" s="80">
        <v>48.509998321529999</v>
      </c>
      <c r="AI13" s="80">
        <v>0</v>
      </c>
      <c r="AJ13" s="80">
        <v>4.900000095367</v>
      </c>
      <c r="AK13" s="80">
        <v>0</v>
      </c>
      <c r="AL13" s="80">
        <v>3.4899997711180002</v>
      </c>
      <c r="AM13" s="80">
        <v>0</v>
      </c>
      <c r="AN13" s="80">
        <v>9.5833330154419993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66.483333333329995</v>
      </c>
      <c r="AW13" s="80">
        <v>56.9</v>
      </c>
      <c r="AX13" s="82">
        <v>0</v>
      </c>
      <c r="AY13" s="80">
        <v>0</v>
      </c>
      <c r="AZ13" s="80">
        <v>0</v>
      </c>
      <c r="BA13" s="80">
        <v>36</v>
      </c>
      <c r="BB13" s="80">
        <v>0</v>
      </c>
      <c r="BC13" s="80">
        <v>24</v>
      </c>
      <c r="BD13" s="80">
        <v>0</v>
      </c>
      <c r="BE13" s="80">
        <v>9.583333333333</v>
      </c>
      <c r="BF13" s="80">
        <v>15</v>
      </c>
      <c r="BG13" s="83">
        <v>0</v>
      </c>
      <c r="BH13" s="80">
        <v>0</v>
      </c>
      <c r="BI13" s="77" t="s">
        <v>98</v>
      </c>
      <c r="BJ13" s="83">
        <v>0</v>
      </c>
      <c r="BK13" s="83">
        <v>0</v>
      </c>
      <c r="BL13" s="83">
        <v>0</v>
      </c>
    </row>
    <row r="14" spans="1:64" x14ac:dyDescent="0.2">
      <c r="A14" s="66">
        <v>43586</v>
      </c>
      <c r="B14" s="66">
        <v>43600</v>
      </c>
      <c r="C14" s="67">
        <v>42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11000</v>
      </c>
      <c r="L14" s="67">
        <v>0</v>
      </c>
      <c r="M14" s="67">
        <v>0</v>
      </c>
      <c r="N14" s="67">
        <v>1720</v>
      </c>
      <c r="O14" s="67">
        <v>0</v>
      </c>
      <c r="P14" s="67">
        <v>0</v>
      </c>
      <c r="Q14" s="67">
        <v>0</v>
      </c>
      <c r="R14" s="67">
        <v>4800</v>
      </c>
      <c r="S14" s="67">
        <v>17520</v>
      </c>
      <c r="T14" s="67">
        <v>700.8</v>
      </c>
      <c r="U14" s="67">
        <v>738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16100</v>
      </c>
      <c r="AC14" s="67">
        <v>16081</v>
      </c>
      <c r="AD14" s="70">
        <v>3</v>
      </c>
      <c r="AE14" s="71">
        <v>0</v>
      </c>
      <c r="AF14" s="71">
        <v>17</v>
      </c>
      <c r="AG14" s="71">
        <v>0</v>
      </c>
      <c r="AH14" s="71">
        <v>55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4.9149999618529998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59.914999999999999</v>
      </c>
      <c r="AW14" s="71">
        <v>55</v>
      </c>
      <c r="AX14" s="73">
        <v>0</v>
      </c>
      <c r="AY14" s="71">
        <v>4.915</v>
      </c>
      <c r="AZ14" s="71">
        <v>0</v>
      </c>
      <c r="BA14" s="71">
        <v>24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60</v>
      </c>
      <c r="BJ14" s="74">
        <v>0</v>
      </c>
      <c r="BK14" s="74">
        <v>0</v>
      </c>
      <c r="BL14" s="74">
        <v>0</v>
      </c>
    </row>
    <row r="15" spans="1:64" x14ac:dyDescent="0.2">
      <c r="A15" s="75">
        <v>43586</v>
      </c>
      <c r="B15" s="75">
        <v>43600</v>
      </c>
      <c r="C15" s="76">
        <v>47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17443</v>
      </c>
      <c r="L15" s="76">
        <v>0</v>
      </c>
      <c r="M15" s="76">
        <v>0</v>
      </c>
      <c r="N15" s="76">
        <v>3582</v>
      </c>
      <c r="O15" s="76">
        <v>0</v>
      </c>
      <c r="P15" s="76">
        <v>0</v>
      </c>
      <c r="Q15" s="76">
        <v>0</v>
      </c>
      <c r="R15" s="76">
        <v>0</v>
      </c>
      <c r="S15" s="76">
        <v>21025</v>
      </c>
      <c r="T15" s="76">
        <v>841</v>
      </c>
      <c r="U15" s="76">
        <v>300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19900</v>
      </c>
      <c r="AC15" s="76">
        <v>19884</v>
      </c>
      <c r="AD15" s="79">
        <v>0</v>
      </c>
      <c r="AE15" s="80">
        <v>0</v>
      </c>
      <c r="AF15" s="80">
        <v>14.72999954224</v>
      </c>
      <c r="AG15" s="80">
        <v>0</v>
      </c>
      <c r="AH15" s="80">
        <v>87.217002868649999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10.23333358765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97.450333333329993</v>
      </c>
      <c r="AW15" s="80">
        <v>87.216999999999999</v>
      </c>
      <c r="AX15" s="82">
        <v>0</v>
      </c>
      <c r="AY15" s="80">
        <v>2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8.2333333333330003</v>
      </c>
      <c r="BF15" s="80">
        <v>15</v>
      </c>
      <c r="BG15" s="83">
        <v>0</v>
      </c>
      <c r="BH15" s="80">
        <v>0</v>
      </c>
      <c r="BI15" s="77" t="s">
        <v>78</v>
      </c>
      <c r="BJ15" s="83">
        <v>0</v>
      </c>
      <c r="BK15" s="83">
        <v>0</v>
      </c>
      <c r="BL15" s="83">
        <v>0</v>
      </c>
    </row>
    <row r="16" spans="1:64" x14ac:dyDescent="0.2">
      <c r="A16" s="66">
        <v>43586</v>
      </c>
      <c r="B16" s="66">
        <v>43600</v>
      </c>
      <c r="C16" s="67">
        <v>53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16543</v>
      </c>
      <c r="L16" s="67">
        <v>0</v>
      </c>
      <c r="M16" s="67">
        <v>0</v>
      </c>
      <c r="N16" s="67">
        <v>3990</v>
      </c>
      <c r="O16" s="67">
        <v>0</v>
      </c>
      <c r="P16" s="67">
        <v>0</v>
      </c>
      <c r="Q16" s="67">
        <v>0</v>
      </c>
      <c r="R16" s="67">
        <v>0</v>
      </c>
      <c r="S16" s="67">
        <v>20533</v>
      </c>
      <c r="T16" s="67">
        <v>821.32</v>
      </c>
      <c r="U16" s="67">
        <v>732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19000</v>
      </c>
      <c r="AC16" s="67">
        <v>18980</v>
      </c>
      <c r="AD16" s="70">
        <v>0</v>
      </c>
      <c r="AE16" s="71">
        <v>0</v>
      </c>
      <c r="AF16" s="71">
        <v>13.28999996185</v>
      </c>
      <c r="AG16" s="71">
        <v>0</v>
      </c>
      <c r="AH16" s="71">
        <v>82.71499633789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11.39966678619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94.114666666670004</v>
      </c>
      <c r="AW16" s="71">
        <v>82.715000000000003</v>
      </c>
      <c r="AX16" s="73">
        <v>0</v>
      </c>
      <c r="AY16" s="71">
        <v>4.883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6.5166666666669997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43586</v>
      </c>
      <c r="B17" s="75">
        <v>43600</v>
      </c>
      <c r="C17" s="76">
        <v>64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17370</v>
      </c>
      <c r="L17" s="76">
        <v>646</v>
      </c>
      <c r="M17" s="76">
        <v>0</v>
      </c>
      <c r="N17" s="76">
        <v>2625</v>
      </c>
      <c r="O17" s="76">
        <v>0</v>
      </c>
      <c r="P17" s="76">
        <v>0</v>
      </c>
      <c r="Q17" s="76">
        <v>0</v>
      </c>
      <c r="R17" s="76">
        <v>0</v>
      </c>
      <c r="S17" s="76">
        <v>20641</v>
      </c>
      <c r="T17" s="76">
        <v>825.64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19850</v>
      </c>
      <c r="AC17" s="76">
        <v>19815</v>
      </c>
      <c r="AD17" s="79">
        <v>0</v>
      </c>
      <c r="AE17" s="80">
        <v>0</v>
      </c>
      <c r="AF17" s="80">
        <v>16.64999961853</v>
      </c>
      <c r="AG17" s="80">
        <v>0</v>
      </c>
      <c r="AH17" s="80">
        <v>86.84999847412</v>
      </c>
      <c r="AI17" s="80">
        <v>0</v>
      </c>
      <c r="AJ17" s="80">
        <v>2.584000110626</v>
      </c>
      <c r="AK17" s="80">
        <v>0</v>
      </c>
      <c r="AL17" s="80">
        <v>0</v>
      </c>
      <c r="AM17" s="80">
        <v>0</v>
      </c>
      <c r="AN17" s="80">
        <v>7.5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96.933999999999997</v>
      </c>
      <c r="AW17" s="80">
        <v>89.433999999999997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7.5</v>
      </c>
      <c r="BF17" s="80">
        <v>15</v>
      </c>
      <c r="BG17" s="83">
        <v>0</v>
      </c>
      <c r="BH17" s="80">
        <v>0</v>
      </c>
      <c r="BI17" s="77" t="s">
        <v>78</v>
      </c>
      <c r="BJ17" s="83">
        <v>0</v>
      </c>
      <c r="BK17" s="83">
        <v>0</v>
      </c>
      <c r="BL17" s="83">
        <v>0</v>
      </c>
    </row>
    <row r="18" spans="1:64" x14ac:dyDescent="0.2">
      <c r="A18" s="66">
        <v>43586</v>
      </c>
      <c r="B18" s="66">
        <v>43600</v>
      </c>
      <c r="C18" s="67">
        <v>66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35000</v>
      </c>
      <c r="L18" s="67">
        <v>0</v>
      </c>
      <c r="M18" s="67">
        <v>0</v>
      </c>
      <c r="N18" s="67">
        <v>43</v>
      </c>
      <c r="O18" s="67">
        <v>0</v>
      </c>
      <c r="P18" s="67">
        <v>2917</v>
      </c>
      <c r="Q18" s="67">
        <v>0</v>
      </c>
      <c r="R18" s="67">
        <v>0</v>
      </c>
      <c r="S18" s="67">
        <v>32126</v>
      </c>
      <c r="T18" s="67">
        <v>1285.04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30850</v>
      </c>
      <c r="AC18" s="67">
        <v>30841</v>
      </c>
      <c r="AD18" s="70">
        <v>14</v>
      </c>
      <c r="AE18" s="71">
        <v>0</v>
      </c>
      <c r="AF18" s="71">
        <v>8</v>
      </c>
      <c r="AG18" s="71">
        <v>0</v>
      </c>
      <c r="AH18" s="71">
        <v>96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6.6666670143600004E-2</v>
      </c>
      <c r="AO18" s="71">
        <v>0</v>
      </c>
      <c r="AP18" s="71">
        <v>0</v>
      </c>
      <c r="AQ18" s="71">
        <v>0</v>
      </c>
      <c r="AR18" s="71">
        <v>367.13286699999998</v>
      </c>
      <c r="AS18" s="72">
        <v>2</v>
      </c>
      <c r="AT18" s="71">
        <v>44</v>
      </c>
      <c r="AU18" s="67">
        <v>70000</v>
      </c>
      <c r="AV18" s="71">
        <v>6.6666670143600004E-2</v>
      </c>
      <c r="AW18" s="71">
        <v>0</v>
      </c>
      <c r="AX18" s="73">
        <v>0</v>
      </c>
      <c r="AY18" s="71">
        <v>6.6666670143600004E-2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43586</v>
      </c>
      <c r="B19" s="75">
        <v>43600</v>
      </c>
      <c r="C19" s="76">
        <v>67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12800</v>
      </c>
      <c r="L19" s="76">
        <v>0</v>
      </c>
      <c r="M19" s="76">
        <v>0</v>
      </c>
      <c r="N19" s="76">
        <v>12383</v>
      </c>
      <c r="O19" s="76">
        <v>0</v>
      </c>
      <c r="P19" s="76">
        <v>0</v>
      </c>
      <c r="Q19" s="76">
        <v>800</v>
      </c>
      <c r="R19" s="76">
        <v>0</v>
      </c>
      <c r="S19" s="76">
        <v>25983</v>
      </c>
      <c r="T19" s="76">
        <v>1039.32</v>
      </c>
      <c r="U19" s="76">
        <v>4407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20550</v>
      </c>
      <c r="AC19" s="76">
        <v>20537</v>
      </c>
      <c r="AD19" s="79">
        <v>0</v>
      </c>
      <c r="AE19" s="80">
        <v>1</v>
      </c>
      <c r="AF19" s="80">
        <v>28</v>
      </c>
      <c r="AG19" s="80">
        <v>0</v>
      </c>
      <c r="AH19" s="80">
        <v>64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35.380001068120002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99.38</v>
      </c>
      <c r="AW19" s="80">
        <v>64</v>
      </c>
      <c r="AX19" s="82">
        <v>0</v>
      </c>
      <c r="AY19" s="80">
        <v>29.38</v>
      </c>
      <c r="AZ19" s="80">
        <v>0</v>
      </c>
      <c r="BA19" s="80">
        <v>0</v>
      </c>
      <c r="BB19" s="80">
        <v>4</v>
      </c>
      <c r="BC19" s="80">
        <v>24</v>
      </c>
      <c r="BD19" s="80">
        <v>0</v>
      </c>
      <c r="BE19" s="80">
        <v>6</v>
      </c>
      <c r="BF19" s="80">
        <v>0</v>
      </c>
      <c r="BG19" s="83">
        <v>0</v>
      </c>
      <c r="BH19" s="80">
        <v>0</v>
      </c>
      <c r="BI19" s="77" t="s">
        <v>67</v>
      </c>
      <c r="BJ19" s="83">
        <v>0</v>
      </c>
      <c r="BK19" s="83">
        <v>0</v>
      </c>
      <c r="BL19" s="83">
        <v>0</v>
      </c>
    </row>
    <row r="20" spans="1:64" x14ac:dyDescent="0.2">
      <c r="A20" s="66">
        <v>43586</v>
      </c>
      <c r="B20" s="66">
        <v>43600</v>
      </c>
      <c r="C20" s="67">
        <v>69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14359</v>
      </c>
      <c r="L20" s="67">
        <v>0</v>
      </c>
      <c r="M20" s="67">
        <v>0</v>
      </c>
      <c r="N20" s="67">
        <v>6621</v>
      </c>
      <c r="O20" s="67">
        <v>0</v>
      </c>
      <c r="P20" s="67">
        <v>0</v>
      </c>
      <c r="Q20" s="67">
        <v>0</v>
      </c>
      <c r="R20" s="67">
        <v>0</v>
      </c>
      <c r="S20" s="67">
        <v>20980</v>
      </c>
      <c r="T20" s="67">
        <v>839.2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20150</v>
      </c>
      <c r="AC20" s="67">
        <v>20141</v>
      </c>
      <c r="AD20" s="70">
        <v>0</v>
      </c>
      <c r="AE20" s="71">
        <v>0</v>
      </c>
      <c r="AF20" s="71">
        <v>24.20000076294</v>
      </c>
      <c r="AG20" s="71">
        <v>0</v>
      </c>
      <c r="AH20" s="71">
        <v>71.79599761963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18.91600036621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90.712000000000003</v>
      </c>
      <c r="AW20" s="71">
        <v>71.796000000000006</v>
      </c>
      <c r="AX20" s="73">
        <v>0</v>
      </c>
      <c r="AY20" s="71">
        <v>12.933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5.9829999999999997</v>
      </c>
      <c r="BF20" s="71">
        <v>15</v>
      </c>
      <c r="BG20" s="74">
        <v>0</v>
      </c>
      <c r="BH20" s="71">
        <v>0</v>
      </c>
      <c r="BI20" s="68" t="s">
        <v>71</v>
      </c>
      <c r="BJ20" s="74">
        <v>0</v>
      </c>
      <c r="BK20" s="74">
        <v>0</v>
      </c>
      <c r="BL20" s="74">
        <v>0</v>
      </c>
    </row>
    <row r="21" spans="1:64" x14ac:dyDescent="0.2">
      <c r="A21" s="75">
        <v>43586</v>
      </c>
      <c r="B21" s="75">
        <v>43600</v>
      </c>
      <c r="C21" s="76">
        <v>72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30000</v>
      </c>
      <c r="L21" s="76">
        <v>3147</v>
      </c>
      <c r="M21" s="76">
        <v>1628</v>
      </c>
      <c r="N21" s="76">
        <v>562</v>
      </c>
      <c r="O21" s="76">
        <v>0</v>
      </c>
      <c r="P21" s="76">
        <v>5359</v>
      </c>
      <c r="Q21" s="76">
        <v>0</v>
      </c>
      <c r="R21" s="76">
        <v>0</v>
      </c>
      <c r="S21" s="76">
        <v>29978</v>
      </c>
      <c r="T21" s="76">
        <v>1199.1199999999999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28800</v>
      </c>
      <c r="AC21" s="76">
        <v>28779</v>
      </c>
      <c r="AD21" s="79">
        <v>0</v>
      </c>
      <c r="AE21" s="80">
        <v>0</v>
      </c>
      <c r="AF21" s="80">
        <v>17.14999961853</v>
      </c>
      <c r="AG21" s="80">
        <v>0</v>
      </c>
      <c r="AH21" s="80">
        <v>96</v>
      </c>
      <c r="AI21" s="80">
        <v>0</v>
      </c>
      <c r="AJ21" s="80">
        <v>8</v>
      </c>
      <c r="AK21" s="80">
        <v>0</v>
      </c>
      <c r="AL21" s="80">
        <v>3.4499998092649999</v>
      </c>
      <c r="AM21" s="80">
        <v>0</v>
      </c>
      <c r="AN21" s="80">
        <v>1.0199999809269999</v>
      </c>
      <c r="AO21" s="80">
        <v>0</v>
      </c>
      <c r="AP21" s="80">
        <v>0</v>
      </c>
      <c r="AQ21" s="80">
        <v>0</v>
      </c>
      <c r="AR21" s="80">
        <v>314.685315</v>
      </c>
      <c r="AS21" s="81">
        <v>2</v>
      </c>
      <c r="AT21" s="80">
        <v>44</v>
      </c>
      <c r="AU21" s="76">
        <v>60000</v>
      </c>
      <c r="AV21" s="80">
        <v>102.7699999809</v>
      </c>
      <c r="AW21" s="80">
        <v>101.75</v>
      </c>
      <c r="AX21" s="82">
        <v>0</v>
      </c>
      <c r="AY21" s="80">
        <v>1.0199999809269999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71</v>
      </c>
      <c r="BJ21" s="83">
        <v>0</v>
      </c>
      <c r="BK21" s="83">
        <v>0</v>
      </c>
      <c r="BL21" s="83">
        <v>0</v>
      </c>
    </row>
    <row r="22" spans="1:64" x14ac:dyDescent="0.2">
      <c r="A22" s="66">
        <v>43586</v>
      </c>
      <c r="B22" s="66">
        <v>43600</v>
      </c>
      <c r="C22" s="67">
        <v>75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17700</v>
      </c>
      <c r="L22" s="67">
        <v>2000</v>
      </c>
      <c r="M22" s="67">
        <v>1570</v>
      </c>
      <c r="N22" s="67">
        <v>2975</v>
      </c>
      <c r="O22" s="67">
        <v>0</v>
      </c>
      <c r="P22" s="67">
        <v>0</v>
      </c>
      <c r="Q22" s="67">
        <v>0</v>
      </c>
      <c r="R22" s="67">
        <v>0</v>
      </c>
      <c r="S22" s="67">
        <v>24245</v>
      </c>
      <c r="T22" s="67">
        <v>969.8</v>
      </c>
      <c r="U22" s="67">
        <v>1500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21800</v>
      </c>
      <c r="AC22" s="67">
        <v>21775</v>
      </c>
      <c r="AD22" s="70">
        <v>0</v>
      </c>
      <c r="AE22" s="71">
        <v>0</v>
      </c>
      <c r="AF22" s="71">
        <v>8</v>
      </c>
      <c r="AG22" s="71">
        <v>0</v>
      </c>
      <c r="AH22" s="71">
        <v>88.5</v>
      </c>
      <c r="AI22" s="71">
        <v>0</v>
      </c>
      <c r="AJ22" s="71">
        <v>8</v>
      </c>
      <c r="AK22" s="71">
        <v>0</v>
      </c>
      <c r="AL22" s="71">
        <v>5.2329998016359998</v>
      </c>
      <c r="AM22" s="71">
        <v>0</v>
      </c>
      <c r="AN22" s="71">
        <v>8.5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110.233</v>
      </c>
      <c r="AW22" s="71">
        <v>101.733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8.5</v>
      </c>
      <c r="BF22" s="71">
        <v>15</v>
      </c>
      <c r="BG22" s="74">
        <v>0</v>
      </c>
      <c r="BH22" s="71">
        <v>0</v>
      </c>
      <c r="BI22" s="68" t="s">
        <v>67</v>
      </c>
      <c r="BJ22" s="74">
        <v>0</v>
      </c>
      <c r="BK22" s="74">
        <v>0</v>
      </c>
      <c r="BL22" s="74">
        <v>0</v>
      </c>
    </row>
    <row r="23" spans="1:64" x14ac:dyDescent="0.2">
      <c r="A23" s="75">
        <v>43586</v>
      </c>
      <c r="B23" s="75">
        <v>43600</v>
      </c>
      <c r="C23" s="76">
        <v>88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24772</v>
      </c>
      <c r="L23" s="76">
        <v>2800</v>
      </c>
      <c r="M23" s="76">
        <v>953</v>
      </c>
      <c r="N23" s="76">
        <v>4371</v>
      </c>
      <c r="O23" s="76">
        <v>0</v>
      </c>
      <c r="P23" s="76">
        <v>0</v>
      </c>
      <c r="Q23" s="76">
        <v>0</v>
      </c>
      <c r="R23" s="76">
        <v>0</v>
      </c>
      <c r="S23" s="76">
        <v>32896</v>
      </c>
      <c r="T23" s="76">
        <v>1315.84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31600</v>
      </c>
      <c r="AC23" s="76">
        <v>31580</v>
      </c>
      <c r="AD23" s="79">
        <v>0</v>
      </c>
      <c r="AE23" s="80">
        <v>0</v>
      </c>
      <c r="AF23" s="80">
        <v>26.719999313350002</v>
      </c>
      <c r="AG23" s="80">
        <v>0</v>
      </c>
      <c r="AH23" s="80">
        <v>88.470001220699999</v>
      </c>
      <c r="AI23" s="80">
        <v>0</v>
      </c>
      <c r="AJ23" s="80">
        <v>8</v>
      </c>
      <c r="AK23" s="80">
        <v>0</v>
      </c>
      <c r="AL23" s="80">
        <v>2.2699995040890002</v>
      </c>
      <c r="AM23" s="80">
        <v>0</v>
      </c>
      <c r="AN23" s="80">
        <v>8.9200000762940004</v>
      </c>
      <c r="AO23" s="80">
        <v>0</v>
      </c>
      <c r="AP23" s="80">
        <v>0</v>
      </c>
      <c r="AQ23" s="80">
        <v>0</v>
      </c>
      <c r="AR23" s="80">
        <v>280</v>
      </c>
      <c r="AS23" s="81">
        <v>1</v>
      </c>
      <c r="AT23" s="80">
        <v>44</v>
      </c>
      <c r="AU23" s="76">
        <v>53387</v>
      </c>
      <c r="AV23" s="80">
        <v>107.66</v>
      </c>
      <c r="AW23" s="80">
        <v>98.74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8.92</v>
      </c>
      <c r="BF23" s="80">
        <v>15</v>
      </c>
      <c r="BG23" s="83">
        <v>0</v>
      </c>
      <c r="BH23" s="80">
        <v>0</v>
      </c>
      <c r="BI23" s="77" t="s">
        <v>98</v>
      </c>
      <c r="BJ23" s="83">
        <v>0</v>
      </c>
      <c r="BK23" s="83">
        <v>0</v>
      </c>
      <c r="BL23" s="83">
        <v>0</v>
      </c>
    </row>
    <row r="24" spans="1:64" x14ac:dyDescent="0.2">
      <c r="A24" s="66">
        <v>43586</v>
      </c>
      <c r="B24" s="66">
        <v>43600</v>
      </c>
      <c r="C24" s="67">
        <v>90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35000</v>
      </c>
      <c r="L24" s="67">
        <v>3671</v>
      </c>
      <c r="M24" s="67">
        <v>5369</v>
      </c>
      <c r="N24" s="67">
        <v>0</v>
      </c>
      <c r="O24" s="67">
        <v>0</v>
      </c>
      <c r="P24" s="67">
        <v>9388</v>
      </c>
      <c r="Q24" s="67">
        <v>0</v>
      </c>
      <c r="R24" s="67">
        <v>0</v>
      </c>
      <c r="S24" s="67">
        <v>34652</v>
      </c>
      <c r="T24" s="67">
        <v>1386.08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33300</v>
      </c>
      <c r="AC24" s="67">
        <v>33266</v>
      </c>
      <c r="AD24" s="70">
        <v>0</v>
      </c>
      <c r="AE24" s="71">
        <v>0</v>
      </c>
      <c r="AF24" s="71">
        <v>25.75</v>
      </c>
      <c r="AG24" s="71">
        <v>0</v>
      </c>
      <c r="AH24" s="71">
        <v>96</v>
      </c>
      <c r="AI24" s="71">
        <v>0</v>
      </c>
      <c r="AJ24" s="71">
        <v>8</v>
      </c>
      <c r="AK24" s="71">
        <v>0</v>
      </c>
      <c r="AL24" s="71">
        <v>9.75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367.13286699999998</v>
      </c>
      <c r="AS24" s="72">
        <v>2</v>
      </c>
      <c r="AT24" s="71">
        <v>44</v>
      </c>
      <c r="AU24" s="67">
        <v>70000</v>
      </c>
      <c r="AV24" s="71">
        <v>105.75</v>
      </c>
      <c r="AW24" s="71">
        <v>105.75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78</v>
      </c>
      <c r="BJ24" s="74">
        <v>0</v>
      </c>
      <c r="BK24" s="74">
        <v>0</v>
      </c>
      <c r="BL24" s="74">
        <v>0</v>
      </c>
    </row>
    <row r="25" spans="1:64" x14ac:dyDescent="0.2">
      <c r="A25" s="75">
        <v>43586</v>
      </c>
      <c r="B25" s="75">
        <v>43600</v>
      </c>
      <c r="C25" s="76">
        <v>101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31193</v>
      </c>
      <c r="L25" s="76">
        <v>686</v>
      </c>
      <c r="M25" s="76">
        <v>0</v>
      </c>
      <c r="N25" s="76">
        <v>6823</v>
      </c>
      <c r="O25" s="76">
        <v>0</v>
      </c>
      <c r="P25" s="76">
        <v>0</v>
      </c>
      <c r="Q25" s="76">
        <v>0</v>
      </c>
      <c r="R25" s="76">
        <v>0</v>
      </c>
      <c r="S25" s="76">
        <v>38702</v>
      </c>
      <c r="T25" s="76">
        <v>1548.08</v>
      </c>
      <c r="U25" s="76">
        <v>931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36250</v>
      </c>
      <c r="AC25" s="76">
        <v>36223</v>
      </c>
      <c r="AD25" s="79">
        <v>0</v>
      </c>
      <c r="AE25" s="80">
        <v>0</v>
      </c>
      <c r="AF25" s="80">
        <v>7.650000095367</v>
      </c>
      <c r="AG25" s="80">
        <v>0</v>
      </c>
      <c r="AH25" s="80">
        <v>87.866996765140001</v>
      </c>
      <c r="AI25" s="80">
        <v>0</v>
      </c>
      <c r="AJ25" s="80">
        <v>1.546999573708</v>
      </c>
      <c r="AK25" s="80">
        <v>0</v>
      </c>
      <c r="AL25" s="80">
        <v>0</v>
      </c>
      <c r="AM25" s="80">
        <v>0</v>
      </c>
      <c r="AN25" s="80">
        <v>10.98299980164</v>
      </c>
      <c r="AO25" s="80">
        <v>0</v>
      </c>
      <c r="AP25" s="80">
        <v>0</v>
      </c>
      <c r="AQ25" s="80">
        <v>0</v>
      </c>
      <c r="AR25" s="80">
        <v>355</v>
      </c>
      <c r="AS25" s="81">
        <v>1</v>
      </c>
      <c r="AT25" s="80">
        <v>44</v>
      </c>
      <c r="AU25" s="76">
        <v>67687</v>
      </c>
      <c r="AV25" s="80">
        <v>100.39700000000001</v>
      </c>
      <c r="AW25" s="80">
        <v>89.414000000000001</v>
      </c>
      <c r="AX25" s="82">
        <v>0</v>
      </c>
      <c r="AY25" s="80">
        <v>3.5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7.4829999999999997</v>
      </c>
      <c r="BF25" s="80">
        <v>0</v>
      </c>
      <c r="BG25" s="83">
        <v>0</v>
      </c>
      <c r="BH25" s="80">
        <v>0</v>
      </c>
      <c r="BI25" s="77" t="s">
        <v>67</v>
      </c>
      <c r="BJ25" s="83">
        <v>0</v>
      </c>
      <c r="BK25" s="83">
        <v>0</v>
      </c>
      <c r="BL25" s="83">
        <v>0</v>
      </c>
    </row>
    <row r="26" spans="1:64" x14ac:dyDescent="0.2">
      <c r="A26" s="66">
        <v>43586</v>
      </c>
      <c r="B26" s="66">
        <v>43600</v>
      </c>
      <c r="C26" s="67">
        <v>113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17500</v>
      </c>
      <c r="L26" s="67">
        <v>625</v>
      </c>
      <c r="M26" s="67">
        <v>0</v>
      </c>
      <c r="N26" s="67">
        <v>2625</v>
      </c>
      <c r="O26" s="67">
        <v>0</v>
      </c>
      <c r="P26" s="67">
        <v>0</v>
      </c>
      <c r="Q26" s="67">
        <v>0</v>
      </c>
      <c r="R26" s="67">
        <v>0</v>
      </c>
      <c r="S26" s="67">
        <v>20750</v>
      </c>
      <c r="T26" s="67">
        <v>830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19950</v>
      </c>
      <c r="AC26" s="67">
        <v>19920</v>
      </c>
      <c r="AD26" s="70">
        <v>0</v>
      </c>
      <c r="AE26" s="71">
        <v>0</v>
      </c>
      <c r="AF26" s="71">
        <v>9</v>
      </c>
      <c r="AG26" s="71">
        <v>0</v>
      </c>
      <c r="AH26" s="71">
        <v>87.5</v>
      </c>
      <c r="AI26" s="71">
        <v>0</v>
      </c>
      <c r="AJ26" s="71">
        <v>2.5</v>
      </c>
      <c r="AK26" s="71">
        <v>0</v>
      </c>
      <c r="AL26" s="71">
        <v>0</v>
      </c>
      <c r="AM26" s="71">
        <v>0</v>
      </c>
      <c r="AN26" s="71">
        <v>7.5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97.5</v>
      </c>
      <c r="AW26" s="71">
        <v>90</v>
      </c>
      <c r="AX26" s="73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7.5</v>
      </c>
      <c r="BF26" s="71">
        <v>15</v>
      </c>
      <c r="BG26" s="74">
        <v>0</v>
      </c>
      <c r="BH26" s="71">
        <v>0</v>
      </c>
      <c r="BI26" s="68" t="s">
        <v>67</v>
      </c>
      <c r="BJ26" s="74">
        <v>0</v>
      </c>
      <c r="BK26" s="74">
        <v>0</v>
      </c>
      <c r="BL26" s="74">
        <v>0</v>
      </c>
    </row>
    <row r="27" spans="1:64" x14ac:dyDescent="0.2">
      <c r="A27" s="75">
        <v>43586</v>
      </c>
      <c r="B27" s="75">
        <v>43600</v>
      </c>
      <c r="C27" s="76">
        <v>117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76">
        <v>0</v>
      </c>
      <c r="N27" s="76">
        <v>35973</v>
      </c>
      <c r="O27" s="76">
        <v>0</v>
      </c>
      <c r="P27" s="76">
        <v>0</v>
      </c>
      <c r="Q27" s="76">
        <v>0</v>
      </c>
      <c r="R27" s="76">
        <v>0</v>
      </c>
      <c r="S27" s="76">
        <v>35973</v>
      </c>
      <c r="T27" s="76">
        <v>1438.92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34550</v>
      </c>
      <c r="AC27" s="76">
        <v>34534</v>
      </c>
      <c r="AD27" s="79">
        <v>0</v>
      </c>
      <c r="AE27" s="80">
        <v>0</v>
      </c>
      <c r="AF27" s="80">
        <v>96</v>
      </c>
      <c r="AG27" s="80">
        <v>0</v>
      </c>
      <c r="AH27" s="80">
        <v>0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102.779335022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102.7793333333</v>
      </c>
      <c r="AW27" s="80">
        <v>0</v>
      </c>
      <c r="AX27" s="82">
        <v>0</v>
      </c>
      <c r="AY27" s="80">
        <v>102.7793333333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43586</v>
      </c>
      <c r="B28" s="66">
        <v>43600</v>
      </c>
      <c r="C28" s="67">
        <v>119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14300</v>
      </c>
      <c r="L28" s="67">
        <v>0</v>
      </c>
      <c r="M28" s="67">
        <v>0</v>
      </c>
      <c r="N28" s="67">
        <v>2519</v>
      </c>
      <c r="O28" s="67">
        <v>0</v>
      </c>
      <c r="P28" s="67">
        <v>0</v>
      </c>
      <c r="Q28" s="67">
        <v>0</v>
      </c>
      <c r="R28" s="67">
        <v>0</v>
      </c>
      <c r="S28" s="67">
        <v>16819</v>
      </c>
      <c r="T28" s="67">
        <v>672.76</v>
      </c>
      <c r="U28" s="67">
        <v>1080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15100</v>
      </c>
      <c r="AC28" s="67">
        <v>15066</v>
      </c>
      <c r="AD28" s="70">
        <v>0</v>
      </c>
      <c r="AE28" s="71">
        <v>0</v>
      </c>
      <c r="AF28" s="71">
        <v>16.5</v>
      </c>
      <c r="AG28" s="71">
        <v>0</v>
      </c>
      <c r="AH28" s="71">
        <v>71.5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7.1979999542239996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78.697999999999993</v>
      </c>
      <c r="AW28" s="71">
        <v>71.5</v>
      </c>
      <c r="AX28" s="73">
        <v>0</v>
      </c>
      <c r="AY28" s="71">
        <v>7.1980000000000004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78</v>
      </c>
      <c r="BJ28" s="74">
        <v>0</v>
      </c>
      <c r="BK28" s="74">
        <v>0</v>
      </c>
      <c r="BL28" s="74">
        <v>0</v>
      </c>
    </row>
    <row r="29" spans="1:64" x14ac:dyDescent="0.2">
      <c r="A29" s="75">
        <v>43586</v>
      </c>
      <c r="B29" s="75">
        <v>43600</v>
      </c>
      <c r="C29" s="76">
        <v>123</v>
      </c>
      <c r="D29" s="77" t="s">
        <v>75</v>
      </c>
      <c r="E29" s="77" t="s">
        <v>144</v>
      </c>
      <c r="F29" s="78" t="s">
        <v>145</v>
      </c>
      <c r="G29" s="76">
        <v>0</v>
      </c>
      <c r="H29" s="76">
        <v>0</v>
      </c>
      <c r="I29" s="76">
        <v>0</v>
      </c>
      <c r="J29" s="76">
        <v>0</v>
      </c>
      <c r="K29" s="76">
        <v>9753</v>
      </c>
      <c r="L29" s="76">
        <v>0</v>
      </c>
      <c r="M29" s="76">
        <v>0</v>
      </c>
      <c r="N29" s="76">
        <v>4900</v>
      </c>
      <c r="O29" s="76">
        <v>0</v>
      </c>
      <c r="P29" s="76">
        <v>0</v>
      </c>
      <c r="Q29" s="76">
        <v>0</v>
      </c>
      <c r="R29" s="76">
        <v>0</v>
      </c>
      <c r="S29" s="76">
        <v>14653</v>
      </c>
      <c r="T29" s="76">
        <v>586.12</v>
      </c>
      <c r="U29" s="76">
        <v>1050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13050</v>
      </c>
      <c r="AC29" s="76">
        <v>13017</v>
      </c>
      <c r="AD29" s="79">
        <v>0</v>
      </c>
      <c r="AE29" s="80">
        <v>0</v>
      </c>
      <c r="AF29" s="80">
        <v>47.240001678470001</v>
      </c>
      <c r="AG29" s="80">
        <v>0</v>
      </c>
      <c r="AH29" s="80">
        <v>48.764999389650001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14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62.765000000000001</v>
      </c>
      <c r="AW29" s="80">
        <v>48.765000000000001</v>
      </c>
      <c r="AX29" s="82">
        <v>0</v>
      </c>
      <c r="AY29" s="80">
        <v>7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7</v>
      </c>
      <c r="BF29" s="80">
        <v>15</v>
      </c>
      <c r="BG29" s="83">
        <v>0</v>
      </c>
      <c r="BH29" s="80">
        <v>0</v>
      </c>
      <c r="BI29" s="77" t="s">
        <v>94</v>
      </c>
      <c r="BJ29" s="83">
        <v>0</v>
      </c>
      <c r="BK29" s="83">
        <v>0</v>
      </c>
      <c r="BL29" s="83">
        <v>0</v>
      </c>
    </row>
    <row r="30" spans="1:64" x14ac:dyDescent="0.2">
      <c r="A30" s="66">
        <v>43586</v>
      </c>
      <c r="B30" s="66">
        <v>43600</v>
      </c>
      <c r="C30" s="67">
        <v>129</v>
      </c>
      <c r="D30" s="68" t="s">
        <v>146</v>
      </c>
      <c r="E30" s="68" t="s">
        <v>147</v>
      </c>
      <c r="F30" s="69" t="s">
        <v>148</v>
      </c>
      <c r="G30" s="67">
        <v>0</v>
      </c>
      <c r="H30" s="67">
        <v>0</v>
      </c>
      <c r="I30" s="67">
        <v>0</v>
      </c>
      <c r="J30" s="67">
        <v>0</v>
      </c>
      <c r="K30" s="67">
        <v>14293</v>
      </c>
      <c r="L30" s="67">
        <v>1000</v>
      </c>
      <c r="M30" s="67">
        <v>370</v>
      </c>
      <c r="N30" s="67">
        <v>3803</v>
      </c>
      <c r="O30" s="67">
        <v>0</v>
      </c>
      <c r="P30" s="67">
        <v>0</v>
      </c>
      <c r="Q30" s="67">
        <v>0</v>
      </c>
      <c r="R30" s="67">
        <v>0</v>
      </c>
      <c r="S30" s="67">
        <v>19466</v>
      </c>
      <c r="T30" s="67">
        <v>778.64</v>
      </c>
      <c r="U30" s="67">
        <v>1630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17100</v>
      </c>
      <c r="AC30" s="67">
        <v>17057</v>
      </c>
      <c r="AD30" s="70">
        <v>0</v>
      </c>
      <c r="AE30" s="71">
        <v>0</v>
      </c>
      <c r="AF30" s="71">
        <v>19.29999923706</v>
      </c>
      <c r="AG30" s="71">
        <v>0</v>
      </c>
      <c r="AH30" s="71">
        <v>71.466003417970001</v>
      </c>
      <c r="AI30" s="71">
        <v>0</v>
      </c>
      <c r="AJ30" s="71">
        <v>4</v>
      </c>
      <c r="AK30" s="71">
        <v>0</v>
      </c>
      <c r="AL30" s="71">
        <v>1.2329995632170001</v>
      </c>
      <c r="AM30" s="71">
        <v>0</v>
      </c>
      <c r="AN30" s="71">
        <v>10.86600017548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87.564999999999998</v>
      </c>
      <c r="AW30" s="71">
        <v>76.698999999999998</v>
      </c>
      <c r="AX30" s="73">
        <v>0</v>
      </c>
      <c r="AY30" s="71">
        <v>10.866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78</v>
      </c>
      <c r="BJ30" s="74">
        <v>0</v>
      </c>
      <c r="BK30" s="74">
        <v>0</v>
      </c>
      <c r="BL30" s="74">
        <v>0</v>
      </c>
    </row>
    <row r="31" spans="1:64" x14ac:dyDescent="0.2">
      <c r="A31" s="75">
        <v>43586</v>
      </c>
      <c r="B31" s="75">
        <v>43600</v>
      </c>
      <c r="C31" s="76">
        <v>133</v>
      </c>
      <c r="D31" s="77" t="s">
        <v>149</v>
      </c>
      <c r="E31" s="77" t="s">
        <v>150</v>
      </c>
      <c r="F31" s="78" t="s">
        <v>151</v>
      </c>
      <c r="G31" s="76">
        <v>0</v>
      </c>
      <c r="H31" s="76">
        <v>0</v>
      </c>
      <c r="I31" s="76">
        <v>0</v>
      </c>
      <c r="J31" s="76">
        <v>0</v>
      </c>
      <c r="K31" s="76">
        <v>13546</v>
      </c>
      <c r="L31" s="76">
        <v>0</v>
      </c>
      <c r="M31" s="76">
        <v>0</v>
      </c>
      <c r="N31" s="76">
        <v>9007</v>
      </c>
      <c r="O31" s="76">
        <v>0</v>
      </c>
      <c r="P31" s="76">
        <v>0</v>
      </c>
      <c r="Q31" s="76">
        <v>0</v>
      </c>
      <c r="R31" s="76">
        <v>0</v>
      </c>
      <c r="S31" s="76">
        <v>22553</v>
      </c>
      <c r="T31" s="76">
        <v>902.12</v>
      </c>
      <c r="U31" s="76">
        <v>2962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18700</v>
      </c>
      <c r="AC31" s="76">
        <v>18689</v>
      </c>
      <c r="AD31" s="79">
        <v>0</v>
      </c>
      <c r="AE31" s="80">
        <v>0</v>
      </c>
      <c r="AF31" s="80">
        <v>20.270000457759998</v>
      </c>
      <c r="AG31" s="80">
        <v>0</v>
      </c>
      <c r="AH31" s="80">
        <v>67.7320022583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25.73433303833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93.466333333329999</v>
      </c>
      <c r="AW31" s="80">
        <v>67.731999999999999</v>
      </c>
      <c r="AX31" s="82">
        <v>0</v>
      </c>
      <c r="AY31" s="80">
        <v>19.751000000000001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5.9833333333330003</v>
      </c>
      <c r="BF31" s="80">
        <v>15</v>
      </c>
      <c r="BG31" s="83">
        <v>0</v>
      </c>
      <c r="BH31" s="80">
        <v>0</v>
      </c>
      <c r="BI31" s="77" t="s">
        <v>94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43586</v>
      </c>
      <c r="B32" s="66">
        <v>43600</v>
      </c>
      <c r="C32" s="67">
        <v>135</v>
      </c>
      <c r="D32" s="68" t="s">
        <v>152</v>
      </c>
      <c r="E32" s="68" t="s">
        <v>153</v>
      </c>
      <c r="F32" s="69" t="s">
        <v>154</v>
      </c>
      <c r="G32" s="67">
        <v>0</v>
      </c>
      <c r="H32" s="67">
        <v>0</v>
      </c>
      <c r="I32" s="67">
        <v>0</v>
      </c>
      <c r="J32" s="67">
        <v>0</v>
      </c>
      <c r="K32" s="67">
        <v>17276</v>
      </c>
      <c r="L32" s="67">
        <v>0</v>
      </c>
      <c r="M32" s="67">
        <v>0</v>
      </c>
      <c r="N32" s="67">
        <v>3908</v>
      </c>
      <c r="O32" s="67">
        <v>0</v>
      </c>
      <c r="P32" s="67">
        <v>0</v>
      </c>
      <c r="Q32" s="67">
        <v>0</v>
      </c>
      <c r="R32" s="67">
        <v>0</v>
      </c>
      <c r="S32" s="67">
        <v>21184</v>
      </c>
      <c r="T32" s="67">
        <v>847.36</v>
      </c>
      <c r="U32" s="67">
        <v>627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19750</v>
      </c>
      <c r="AC32" s="67">
        <v>19710</v>
      </c>
      <c r="AD32" s="70">
        <v>0</v>
      </c>
      <c r="AE32" s="71">
        <v>0</v>
      </c>
      <c r="AF32" s="71">
        <v>17.60000038147</v>
      </c>
      <c r="AG32" s="71">
        <v>0</v>
      </c>
      <c r="AH32" s="71">
        <v>86.379997253420001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11.166666984560001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97.546666666670006</v>
      </c>
      <c r="AW32" s="71">
        <v>86.38</v>
      </c>
      <c r="AX32" s="73">
        <v>0</v>
      </c>
      <c r="AY32" s="71">
        <v>4.1833333333329996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6.9833333333330003</v>
      </c>
      <c r="BF32" s="71">
        <v>15</v>
      </c>
      <c r="BG32" s="74">
        <v>0</v>
      </c>
      <c r="BH32" s="71">
        <v>0</v>
      </c>
      <c r="BI32" s="68" t="s">
        <v>60</v>
      </c>
      <c r="BJ32" s="74">
        <v>0</v>
      </c>
      <c r="BK32" s="74">
        <v>0</v>
      </c>
      <c r="BL32" s="74">
        <v>0</v>
      </c>
    </row>
    <row r="33" spans="1:64" x14ac:dyDescent="0.2">
      <c r="A33" s="75">
        <v>43586</v>
      </c>
      <c r="B33" s="75">
        <v>43600</v>
      </c>
      <c r="C33" s="76">
        <v>137</v>
      </c>
      <c r="D33" s="77" t="s">
        <v>155</v>
      </c>
      <c r="E33" s="77" t="s">
        <v>156</v>
      </c>
      <c r="F33" s="78" t="s">
        <v>157</v>
      </c>
      <c r="G33" s="76">
        <v>0</v>
      </c>
      <c r="H33" s="76">
        <v>0</v>
      </c>
      <c r="I33" s="76">
        <v>0</v>
      </c>
      <c r="J33" s="76">
        <v>0</v>
      </c>
      <c r="K33" s="76">
        <v>17583</v>
      </c>
      <c r="L33" s="76">
        <v>342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17925</v>
      </c>
      <c r="T33" s="76">
        <v>717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17250</v>
      </c>
      <c r="AC33" s="76">
        <v>17208</v>
      </c>
      <c r="AD33" s="79">
        <v>0</v>
      </c>
      <c r="AE33" s="80">
        <v>0</v>
      </c>
      <c r="AF33" s="80">
        <v>7.4299998283389996</v>
      </c>
      <c r="AG33" s="80">
        <v>0</v>
      </c>
      <c r="AH33" s="80">
        <v>87.916999816900002</v>
      </c>
      <c r="AI33" s="80">
        <v>0</v>
      </c>
      <c r="AJ33" s="80">
        <v>1.367000102997</v>
      </c>
      <c r="AK33" s="80">
        <v>0</v>
      </c>
      <c r="AL33" s="80">
        <v>0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89.284000000000006</v>
      </c>
      <c r="AW33" s="80">
        <v>89.284000000000006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94</v>
      </c>
      <c r="BJ33" s="83">
        <v>0</v>
      </c>
      <c r="BK33" s="83">
        <v>0</v>
      </c>
      <c r="BL33" s="83">
        <v>0</v>
      </c>
    </row>
    <row r="34" spans="1:64" x14ac:dyDescent="0.2">
      <c r="A34" s="66">
        <v>43586</v>
      </c>
      <c r="B34" s="66">
        <v>43600</v>
      </c>
      <c r="C34" s="67">
        <v>156</v>
      </c>
      <c r="D34" s="68" t="s">
        <v>138</v>
      </c>
      <c r="E34" s="68" t="s">
        <v>158</v>
      </c>
      <c r="F34" s="69" t="s">
        <v>159</v>
      </c>
      <c r="G34" s="67">
        <v>0</v>
      </c>
      <c r="H34" s="67">
        <v>0</v>
      </c>
      <c r="I34" s="67">
        <v>0</v>
      </c>
      <c r="J34" s="67">
        <v>0</v>
      </c>
      <c r="K34" s="67">
        <v>21240</v>
      </c>
      <c r="L34" s="67">
        <v>2135</v>
      </c>
      <c r="M34" s="67">
        <v>180</v>
      </c>
      <c r="N34" s="67">
        <v>3570</v>
      </c>
      <c r="O34" s="67">
        <v>0</v>
      </c>
      <c r="P34" s="67">
        <v>0</v>
      </c>
      <c r="Q34" s="67">
        <v>0</v>
      </c>
      <c r="R34" s="67">
        <v>0</v>
      </c>
      <c r="S34" s="67">
        <v>27125</v>
      </c>
      <c r="T34" s="67">
        <v>1085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26050</v>
      </c>
      <c r="AC34" s="67">
        <v>26040</v>
      </c>
      <c r="AD34" s="70">
        <v>0</v>
      </c>
      <c r="AE34" s="71">
        <v>0</v>
      </c>
      <c r="AF34" s="71">
        <v>8</v>
      </c>
      <c r="AG34" s="71">
        <v>0</v>
      </c>
      <c r="AH34" s="71">
        <v>88.5</v>
      </c>
      <c r="AI34" s="71">
        <v>0</v>
      </c>
      <c r="AJ34" s="71">
        <v>7.1170001029970003</v>
      </c>
      <c r="AK34" s="71">
        <v>0</v>
      </c>
      <c r="AL34" s="71">
        <v>0.5</v>
      </c>
      <c r="AM34" s="71">
        <v>0</v>
      </c>
      <c r="AN34" s="71">
        <v>8.5</v>
      </c>
      <c r="AO34" s="71">
        <v>0</v>
      </c>
      <c r="AP34" s="71">
        <v>0</v>
      </c>
      <c r="AQ34" s="71">
        <v>0</v>
      </c>
      <c r="AR34" s="71">
        <v>240</v>
      </c>
      <c r="AS34" s="72">
        <v>1</v>
      </c>
      <c r="AT34" s="71">
        <v>44</v>
      </c>
      <c r="AU34" s="67">
        <v>45760</v>
      </c>
      <c r="AV34" s="71">
        <v>104.617</v>
      </c>
      <c r="AW34" s="71">
        <v>96.117000000000004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8.5</v>
      </c>
      <c r="BF34" s="71">
        <v>15</v>
      </c>
      <c r="BG34" s="74">
        <v>0</v>
      </c>
      <c r="BH34" s="71">
        <v>0</v>
      </c>
      <c r="BI34" s="68" t="s">
        <v>67</v>
      </c>
      <c r="BJ34" s="74">
        <v>0</v>
      </c>
      <c r="BK34" s="74">
        <v>0</v>
      </c>
      <c r="BL34" s="74">
        <v>0</v>
      </c>
    </row>
    <row r="35" spans="1:64" x14ac:dyDescent="0.2">
      <c r="A35" s="75">
        <v>43586</v>
      </c>
      <c r="B35" s="75">
        <v>43600</v>
      </c>
      <c r="C35" s="76">
        <v>159</v>
      </c>
      <c r="D35" s="77" t="s">
        <v>160</v>
      </c>
      <c r="E35" s="77" t="s">
        <v>161</v>
      </c>
      <c r="F35" s="78" t="s">
        <v>162</v>
      </c>
      <c r="G35" s="76">
        <v>0</v>
      </c>
      <c r="H35" s="76">
        <v>0</v>
      </c>
      <c r="I35" s="76">
        <v>0</v>
      </c>
      <c r="J35" s="76">
        <v>0</v>
      </c>
      <c r="K35" s="76">
        <v>15800</v>
      </c>
      <c r="L35" s="76">
        <v>0</v>
      </c>
      <c r="M35" s="76">
        <v>0</v>
      </c>
      <c r="N35" s="76">
        <v>2625</v>
      </c>
      <c r="O35" s="76">
        <v>0</v>
      </c>
      <c r="P35" s="76">
        <v>0</v>
      </c>
      <c r="Q35" s="76">
        <v>0</v>
      </c>
      <c r="R35" s="76">
        <v>0</v>
      </c>
      <c r="S35" s="76">
        <v>18425</v>
      </c>
      <c r="T35" s="76">
        <v>737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17700</v>
      </c>
      <c r="AC35" s="76">
        <v>17688</v>
      </c>
      <c r="AD35" s="79">
        <v>0</v>
      </c>
      <c r="AE35" s="80">
        <v>0</v>
      </c>
      <c r="AF35" s="80">
        <v>13.5</v>
      </c>
      <c r="AG35" s="80">
        <v>0</v>
      </c>
      <c r="AH35" s="80">
        <v>79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7.5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86.5</v>
      </c>
      <c r="AW35" s="80">
        <v>79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7.5</v>
      </c>
      <c r="BF35" s="80">
        <v>15</v>
      </c>
      <c r="BG35" s="83">
        <v>0</v>
      </c>
      <c r="BH35" s="80">
        <v>0</v>
      </c>
      <c r="BI35" s="77" t="s">
        <v>60</v>
      </c>
      <c r="BJ35" s="83">
        <v>0</v>
      </c>
      <c r="BK35" s="83">
        <v>0</v>
      </c>
      <c r="BL35" s="83">
        <v>0</v>
      </c>
    </row>
    <row r="36" spans="1:64" x14ac:dyDescent="0.2">
      <c r="A36" s="66">
        <v>43586</v>
      </c>
      <c r="B36" s="66">
        <v>43600</v>
      </c>
      <c r="C36" s="67">
        <v>163</v>
      </c>
      <c r="D36" s="68" t="s">
        <v>163</v>
      </c>
      <c r="E36" s="68" t="s">
        <v>164</v>
      </c>
      <c r="F36" s="69" t="s">
        <v>165</v>
      </c>
      <c r="G36" s="67">
        <v>0</v>
      </c>
      <c r="H36" s="67">
        <v>0</v>
      </c>
      <c r="I36" s="67">
        <v>0</v>
      </c>
      <c r="J36" s="67">
        <v>0</v>
      </c>
      <c r="K36" s="67">
        <v>16759</v>
      </c>
      <c r="L36" s="67">
        <v>0</v>
      </c>
      <c r="M36" s="67">
        <v>0</v>
      </c>
      <c r="N36" s="67">
        <v>4643</v>
      </c>
      <c r="O36" s="67">
        <v>0</v>
      </c>
      <c r="P36" s="67">
        <v>0</v>
      </c>
      <c r="Q36" s="67">
        <v>0</v>
      </c>
      <c r="R36" s="67">
        <v>0</v>
      </c>
      <c r="S36" s="67">
        <v>21402</v>
      </c>
      <c r="T36" s="67">
        <v>856.08</v>
      </c>
      <c r="U36" s="67">
        <v>942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19650</v>
      </c>
      <c r="AC36" s="67">
        <v>19604</v>
      </c>
      <c r="AD36" s="70">
        <v>0</v>
      </c>
      <c r="AE36" s="71">
        <v>0</v>
      </c>
      <c r="AF36" s="71">
        <v>12.19999980927</v>
      </c>
      <c r="AG36" s="71">
        <v>0</v>
      </c>
      <c r="AH36" s="71">
        <v>83.79599761963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13.26633358002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97.062333333330002</v>
      </c>
      <c r="AW36" s="71">
        <v>83.796000000000006</v>
      </c>
      <c r="AX36" s="73">
        <v>0</v>
      </c>
      <c r="AY36" s="71">
        <v>6.2830000000000004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6.9833333333330003</v>
      </c>
      <c r="BF36" s="71">
        <v>15</v>
      </c>
      <c r="BG36" s="74">
        <v>0</v>
      </c>
      <c r="BH36" s="71">
        <v>0</v>
      </c>
      <c r="BI36" s="68" t="s">
        <v>60</v>
      </c>
      <c r="BJ36" s="74">
        <v>0</v>
      </c>
      <c r="BK36" s="74">
        <v>0</v>
      </c>
      <c r="BL36" s="74">
        <v>0</v>
      </c>
    </row>
    <row r="37" spans="1:64" x14ac:dyDescent="0.2">
      <c r="A37" s="75">
        <v>43586</v>
      </c>
      <c r="B37" s="75">
        <v>43600</v>
      </c>
      <c r="C37" s="76">
        <v>172</v>
      </c>
      <c r="D37" s="77" t="s">
        <v>166</v>
      </c>
      <c r="E37" s="77" t="s">
        <v>167</v>
      </c>
      <c r="F37" s="78" t="s">
        <v>168</v>
      </c>
      <c r="G37" s="76">
        <v>0</v>
      </c>
      <c r="H37" s="76">
        <v>0</v>
      </c>
      <c r="I37" s="76">
        <v>0</v>
      </c>
      <c r="J37" s="76">
        <v>0</v>
      </c>
      <c r="K37" s="76">
        <v>18964</v>
      </c>
      <c r="L37" s="76">
        <v>87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19051</v>
      </c>
      <c r="T37" s="76">
        <v>762.04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18300</v>
      </c>
      <c r="AC37" s="76">
        <v>18289</v>
      </c>
      <c r="AD37" s="79">
        <v>0</v>
      </c>
      <c r="AE37" s="80">
        <v>0</v>
      </c>
      <c r="AF37" s="80">
        <v>13.25</v>
      </c>
      <c r="AG37" s="80">
        <v>0</v>
      </c>
      <c r="AH37" s="80">
        <v>82.45100402832</v>
      </c>
      <c r="AI37" s="80">
        <v>0</v>
      </c>
      <c r="AJ37" s="80">
        <v>0.30099943280219998</v>
      </c>
      <c r="AK37" s="80">
        <v>0</v>
      </c>
      <c r="AL37" s="80">
        <v>0</v>
      </c>
      <c r="AM37" s="80">
        <v>0</v>
      </c>
      <c r="AN37" s="80">
        <v>0</v>
      </c>
      <c r="AO37" s="80">
        <v>0</v>
      </c>
      <c r="AP37" s="80">
        <v>0</v>
      </c>
      <c r="AQ37" s="80">
        <v>0</v>
      </c>
      <c r="AR37" s="80">
        <v>230</v>
      </c>
      <c r="AS37" s="81">
        <v>1</v>
      </c>
      <c r="AT37" s="80">
        <v>44</v>
      </c>
      <c r="AU37" s="76">
        <v>43853</v>
      </c>
      <c r="AV37" s="80">
        <v>82.751999999999995</v>
      </c>
      <c r="AW37" s="80">
        <v>82.751999999999995</v>
      </c>
      <c r="AX37" s="82">
        <v>0</v>
      </c>
      <c r="AY37" s="80">
        <v>0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98</v>
      </c>
      <c r="BJ37" s="83">
        <v>0</v>
      </c>
      <c r="BK37" s="83">
        <v>0</v>
      </c>
      <c r="BL37" s="83">
        <v>0</v>
      </c>
    </row>
    <row r="38" spans="1:64" x14ac:dyDescent="0.2">
      <c r="A38" s="66">
        <v>43586</v>
      </c>
      <c r="B38" s="66">
        <v>43600</v>
      </c>
      <c r="C38" s="67">
        <v>175</v>
      </c>
      <c r="D38" s="68" t="s">
        <v>169</v>
      </c>
      <c r="E38" s="68" t="s">
        <v>170</v>
      </c>
      <c r="F38" s="69" t="s">
        <v>171</v>
      </c>
      <c r="G38" s="67">
        <v>0</v>
      </c>
      <c r="H38" s="67">
        <v>0</v>
      </c>
      <c r="I38" s="67">
        <v>0</v>
      </c>
      <c r="J38" s="67">
        <v>0</v>
      </c>
      <c r="K38" s="67">
        <v>16674</v>
      </c>
      <c r="L38" s="67">
        <v>0</v>
      </c>
      <c r="M38" s="67">
        <v>0</v>
      </c>
      <c r="N38" s="67">
        <v>2596</v>
      </c>
      <c r="O38" s="67">
        <v>0</v>
      </c>
      <c r="P38" s="67">
        <v>0</v>
      </c>
      <c r="Q38" s="67">
        <v>0</v>
      </c>
      <c r="R38" s="67">
        <v>0</v>
      </c>
      <c r="S38" s="67">
        <v>19270</v>
      </c>
      <c r="T38" s="67">
        <v>770.8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18500</v>
      </c>
      <c r="AC38" s="67">
        <v>18499</v>
      </c>
      <c r="AD38" s="70">
        <v>0</v>
      </c>
      <c r="AE38" s="71">
        <v>0</v>
      </c>
      <c r="AF38" s="71">
        <v>12.63000011444</v>
      </c>
      <c r="AG38" s="71">
        <v>0</v>
      </c>
      <c r="AH38" s="71">
        <v>83.369003295900001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7.4169998168950002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90.786000000000001</v>
      </c>
      <c r="AW38" s="71">
        <v>83.369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7.4169999999999998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43586</v>
      </c>
      <c r="B39" s="75">
        <v>43600</v>
      </c>
      <c r="C39" s="76">
        <v>176</v>
      </c>
      <c r="D39" s="77" t="s">
        <v>172</v>
      </c>
      <c r="E39" s="77" t="s">
        <v>173</v>
      </c>
      <c r="F39" s="78" t="s">
        <v>174</v>
      </c>
      <c r="G39" s="76">
        <v>0</v>
      </c>
      <c r="H39" s="76">
        <v>0</v>
      </c>
      <c r="I39" s="76">
        <v>0</v>
      </c>
      <c r="J39" s="76">
        <v>0</v>
      </c>
      <c r="K39" s="76">
        <v>12983</v>
      </c>
      <c r="L39" s="76">
        <v>0</v>
      </c>
      <c r="M39" s="76">
        <v>0</v>
      </c>
      <c r="N39" s="76">
        <v>6001</v>
      </c>
      <c r="O39" s="76">
        <v>0</v>
      </c>
      <c r="P39" s="76">
        <v>0</v>
      </c>
      <c r="Q39" s="76">
        <v>1600</v>
      </c>
      <c r="R39" s="76">
        <v>0</v>
      </c>
      <c r="S39" s="76">
        <v>20584</v>
      </c>
      <c r="T39" s="76">
        <v>823.36</v>
      </c>
      <c r="U39" s="76">
        <v>1297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18500</v>
      </c>
      <c r="AC39" s="76">
        <v>18464</v>
      </c>
      <c r="AD39" s="79">
        <v>0</v>
      </c>
      <c r="AE39" s="80">
        <v>1</v>
      </c>
      <c r="AF39" s="80">
        <v>22.579999923710002</v>
      </c>
      <c r="AG39" s="80">
        <v>0</v>
      </c>
      <c r="AH39" s="80">
        <v>64.916999816900002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17.14699935913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82.063999999999993</v>
      </c>
      <c r="AW39" s="80">
        <v>64.917000000000002</v>
      </c>
      <c r="AX39" s="82">
        <v>0</v>
      </c>
      <c r="AY39" s="80">
        <v>8.6470000000000002</v>
      </c>
      <c r="AZ39" s="80">
        <v>0</v>
      </c>
      <c r="BA39" s="80">
        <v>0</v>
      </c>
      <c r="BB39" s="80">
        <v>8</v>
      </c>
      <c r="BC39" s="80">
        <v>24</v>
      </c>
      <c r="BD39" s="80">
        <v>0</v>
      </c>
      <c r="BE39" s="80">
        <v>8.5</v>
      </c>
      <c r="BF39" s="80">
        <v>15</v>
      </c>
      <c r="BG39" s="83">
        <v>0</v>
      </c>
      <c r="BH39" s="80">
        <v>0</v>
      </c>
      <c r="BI39" s="77" t="s">
        <v>78</v>
      </c>
      <c r="BJ39" s="83">
        <v>0</v>
      </c>
      <c r="BK39" s="83">
        <v>0</v>
      </c>
      <c r="BL39" s="83">
        <v>0</v>
      </c>
    </row>
    <row r="40" spans="1:64" x14ac:dyDescent="0.2">
      <c r="A40" s="66">
        <v>43586</v>
      </c>
      <c r="B40" s="66">
        <v>43600</v>
      </c>
      <c r="C40" s="67">
        <v>186</v>
      </c>
      <c r="D40" s="68" t="s">
        <v>175</v>
      </c>
      <c r="E40" s="68" t="s">
        <v>176</v>
      </c>
      <c r="F40" s="69" t="s">
        <v>177</v>
      </c>
      <c r="G40" s="67">
        <v>0</v>
      </c>
      <c r="H40" s="67">
        <v>0</v>
      </c>
      <c r="I40" s="67">
        <v>0</v>
      </c>
      <c r="J40" s="67">
        <v>0</v>
      </c>
      <c r="K40" s="67">
        <v>16623</v>
      </c>
      <c r="L40" s="67">
        <v>0</v>
      </c>
      <c r="M40" s="67">
        <v>0</v>
      </c>
      <c r="N40" s="67">
        <v>2578</v>
      </c>
      <c r="O40" s="67">
        <v>0</v>
      </c>
      <c r="P40" s="67">
        <v>0</v>
      </c>
      <c r="Q40" s="67">
        <v>0</v>
      </c>
      <c r="R40" s="67">
        <v>0</v>
      </c>
      <c r="S40" s="67">
        <v>19201</v>
      </c>
      <c r="T40" s="67">
        <v>768.04</v>
      </c>
      <c r="U40" s="67">
        <v>55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18400</v>
      </c>
      <c r="AC40" s="67">
        <v>18378</v>
      </c>
      <c r="AD40" s="70">
        <v>0</v>
      </c>
      <c r="AE40" s="71">
        <v>0</v>
      </c>
      <c r="AF40" s="71">
        <v>19.25</v>
      </c>
      <c r="AG40" s="71">
        <v>0</v>
      </c>
      <c r="AH40" s="71">
        <v>83.115997314449999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7.3670001029970003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90.483000000000004</v>
      </c>
      <c r="AW40" s="71">
        <v>83.116</v>
      </c>
      <c r="AX40" s="73">
        <v>0</v>
      </c>
      <c r="AY40" s="71">
        <v>0.36699999999999999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7</v>
      </c>
      <c r="BF40" s="71">
        <v>15</v>
      </c>
      <c r="BG40" s="74">
        <v>0</v>
      </c>
      <c r="BH40" s="71">
        <v>0</v>
      </c>
      <c r="BI40" s="68" t="s">
        <v>67</v>
      </c>
      <c r="BJ40" s="74">
        <v>0</v>
      </c>
      <c r="BK40" s="74">
        <v>0</v>
      </c>
      <c r="BL40" s="74">
        <v>0</v>
      </c>
    </row>
    <row r="41" spans="1:64" x14ac:dyDescent="0.2">
      <c r="A41" s="75">
        <v>43586</v>
      </c>
      <c r="B41" s="75">
        <v>43600</v>
      </c>
      <c r="C41" s="76">
        <v>193</v>
      </c>
      <c r="D41" s="77" t="s">
        <v>178</v>
      </c>
      <c r="E41" s="77" t="s">
        <v>179</v>
      </c>
      <c r="F41" s="78" t="s">
        <v>180</v>
      </c>
      <c r="G41" s="76">
        <v>0</v>
      </c>
      <c r="H41" s="76">
        <v>0</v>
      </c>
      <c r="I41" s="76">
        <v>0</v>
      </c>
      <c r="J41" s="76">
        <v>0</v>
      </c>
      <c r="K41" s="76">
        <v>18400</v>
      </c>
      <c r="L41" s="76">
        <v>512</v>
      </c>
      <c r="M41" s="76">
        <v>0</v>
      </c>
      <c r="N41" s="76">
        <v>2765</v>
      </c>
      <c r="O41" s="76">
        <v>0</v>
      </c>
      <c r="P41" s="76">
        <v>0</v>
      </c>
      <c r="Q41" s="76">
        <v>0</v>
      </c>
      <c r="R41" s="76">
        <v>0</v>
      </c>
      <c r="S41" s="76">
        <v>21677</v>
      </c>
      <c r="T41" s="76">
        <v>867.08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20850</v>
      </c>
      <c r="AC41" s="76">
        <v>20810</v>
      </c>
      <c r="AD41" s="79">
        <v>0</v>
      </c>
      <c r="AE41" s="80">
        <v>0</v>
      </c>
      <c r="AF41" s="80">
        <v>11.89999961853</v>
      </c>
      <c r="AG41" s="80">
        <v>0</v>
      </c>
      <c r="AH41" s="80">
        <v>92</v>
      </c>
      <c r="AI41" s="80">
        <v>0</v>
      </c>
      <c r="AJ41" s="80">
        <v>2.049999952316</v>
      </c>
      <c r="AK41" s="80">
        <v>0</v>
      </c>
      <c r="AL41" s="80">
        <v>0</v>
      </c>
      <c r="AM41" s="80">
        <v>0</v>
      </c>
      <c r="AN41" s="80">
        <v>7.900000095367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101.95</v>
      </c>
      <c r="AW41" s="80">
        <v>94.05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7.9</v>
      </c>
      <c r="BF41" s="80">
        <v>15</v>
      </c>
      <c r="BG41" s="83">
        <v>0</v>
      </c>
      <c r="BH41" s="80">
        <v>0</v>
      </c>
      <c r="BI41" s="77" t="s">
        <v>67</v>
      </c>
      <c r="BJ41" s="83">
        <v>0</v>
      </c>
      <c r="BK41" s="83">
        <v>0</v>
      </c>
      <c r="BL41" s="83">
        <v>0</v>
      </c>
    </row>
    <row r="42" spans="1:64" x14ac:dyDescent="0.2">
      <c r="A42" s="66">
        <v>43586</v>
      </c>
      <c r="B42" s="66">
        <v>43600</v>
      </c>
      <c r="C42" s="67">
        <v>197</v>
      </c>
      <c r="D42" s="68" t="s">
        <v>181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0</v>
      </c>
      <c r="J42" s="67">
        <v>0</v>
      </c>
      <c r="K42" s="67">
        <v>15080</v>
      </c>
      <c r="L42" s="67">
        <v>504</v>
      </c>
      <c r="M42" s="67">
        <v>0</v>
      </c>
      <c r="N42" s="67">
        <v>2975</v>
      </c>
      <c r="O42" s="67">
        <v>0</v>
      </c>
      <c r="P42" s="67">
        <v>0</v>
      </c>
      <c r="Q42" s="67">
        <v>0</v>
      </c>
      <c r="R42" s="67">
        <v>0</v>
      </c>
      <c r="S42" s="67">
        <v>18559</v>
      </c>
      <c r="T42" s="67">
        <v>742.36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17850</v>
      </c>
      <c r="AC42" s="67">
        <v>17817</v>
      </c>
      <c r="AD42" s="70">
        <v>0</v>
      </c>
      <c r="AE42" s="71">
        <v>0</v>
      </c>
      <c r="AF42" s="71">
        <v>24</v>
      </c>
      <c r="AG42" s="71">
        <v>0</v>
      </c>
      <c r="AH42" s="71">
        <v>75.40000152588</v>
      </c>
      <c r="AI42" s="71">
        <v>0</v>
      </c>
      <c r="AJ42" s="71">
        <v>2.0169999599459998</v>
      </c>
      <c r="AK42" s="71">
        <v>0</v>
      </c>
      <c r="AL42" s="71">
        <v>0</v>
      </c>
      <c r="AM42" s="71">
        <v>0</v>
      </c>
      <c r="AN42" s="71">
        <v>8.5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85.917000000000002</v>
      </c>
      <c r="AW42" s="71">
        <v>77.417000000000002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8.5</v>
      </c>
      <c r="BF42" s="71">
        <v>15</v>
      </c>
      <c r="BG42" s="74">
        <v>0</v>
      </c>
      <c r="BH42" s="71">
        <v>0</v>
      </c>
      <c r="BI42" s="68" t="s">
        <v>78</v>
      </c>
      <c r="BJ42" s="74">
        <v>0</v>
      </c>
      <c r="BK42" s="74">
        <v>0</v>
      </c>
      <c r="BL42" s="74">
        <v>0</v>
      </c>
    </row>
    <row r="43" spans="1:64" x14ac:dyDescent="0.2">
      <c r="A43" s="75">
        <v>43586</v>
      </c>
      <c r="B43" s="75">
        <v>43600</v>
      </c>
      <c r="C43" s="76">
        <v>199</v>
      </c>
      <c r="D43" s="77" t="s">
        <v>184</v>
      </c>
      <c r="E43" s="77" t="s">
        <v>185</v>
      </c>
      <c r="F43" s="78" t="s">
        <v>186</v>
      </c>
      <c r="G43" s="76">
        <v>0</v>
      </c>
      <c r="H43" s="76">
        <v>0</v>
      </c>
      <c r="I43" s="76">
        <v>0</v>
      </c>
      <c r="J43" s="76">
        <v>0</v>
      </c>
      <c r="K43" s="76">
        <v>1300</v>
      </c>
      <c r="L43" s="76">
        <v>0</v>
      </c>
      <c r="M43" s="76">
        <v>0</v>
      </c>
      <c r="N43" s="76">
        <v>344</v>
      </c>
      <c r="O43" s="76">
        <v>0</v>
      </c>
      <c r="P43" s="76">
        <v>0</v>
      </c>
      <c r="Q43" s="76">
        <v>0</v>
      </c>
      <c r="R43" s="76">
        <v>0</v>
      </c>
      <c r="S43" s="76">
        <v>1644</v>
      </c>
      <c r="T43" s="76">
        <v>65.760000000000005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1600</v>
      </c>
      <c r="AC43" s="76">
        <v>1578</v>
      </c>
      <c r="AD43" s="79">
        <v>0</v>
      </c>
      <c r="AE43" s="80">
        <v>0</v>
      </c>
      <c r="AF43" s="80">
        <v>89.5</v>
      </c>
      <c r="AG43" s="80">
        <v>0</v>
      </c>
      <c r="AH43" s="80">
        <v>6.5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0.98299998044970005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7.4829999999999997</v>
      </c>
      <c r="AW43" s="80">
        <v>6.5</v>
      </c>
      <c r="AX43" s="82">
        <v>0</v>
      </c>
      <c r="AY43" s="80">
        <v>0.98299999999999998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78</v>
      </c>
      <c r="BJ43" s="83">
        <v>0</v>
      </c>
      <c r="BK43" s="83">
        <v>0</v>
      </c>
      <c r="BL43" s="83">
        <v>0</v>
      </c>
    </row>
    <row r="44" spans="1:64" x14ac:dyDescent="0.2">
      <c r="A44" s="66">
        <v>43586</v>
      </c>
      <c r="B44" s="66">
        <v>43600</v>
      </c>
      <c r="C44" s="67">
        <v>206</v>
      </c>
      <c r="D44" s="68" t="s">
        <v>187</v>
      </c>
      <c r="E44" s="68" t="s">
        <v>188</v>
      </c>
      <c r="F44" s="69" t="s">
        <v>189</v>
      </c>
      <c r="G44" s="67">
        <v>0</v>
      </c>
      <c r="H44" s="67">
        <v>0</v>
      </c>
      <c r="I44" s="67">
        <v>0</v>
      </c>
      <c r="J44" s="67">
        <v>0</v>
      </c>
      <c r="K44" s="67">
        <v>35000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35000</v>
      </c>
      <c r="T44" s="67">
        <v>1400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33600</v>
      </c>
      <c r="AC44" s="67">
        <v>33600</v>
      </c>
      <c r="AD44" s="70">
        <v>0</v>
      </c>
      <c r="AE44" s="71">
        <v>0</v>
      </c>
      <c r="AF44" s="71">
        <v>0</v>
      </c>
      <c r="AG44" s="71">
        <v>0</v>
      </c>
      <c r="AH44" s="71">
        <v>96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367.13286699999998</v>
      </c>
      <c r="AS44" s="72">
        <v>2</v>
      </c>
      <c r="AT44" s="71">
        <v>44</v>
      </c>
      <c r="AU44" s="67">
        <v>70000</v>
      </c>
      <c r="AV44" s="71">
        <v>0</v>
      </c>
      <c r="AW44" s="71">
        <v>0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94</v>
      </c>
      <c r="BJ44" s="74">
        <v>0</v>
      </c>
      <c r="BK44" s="74">
        <v>0</v>
      </c>
      <c r="BL44" s="74">
        <v>0</v>
      </c>
    </row>
    <row r="45" spans="1:64" x14ac:dyDescent="0.2">
      <c r="A45" s="75">
        <v>43586</v>
      </c>
      <c r="B45" s="75">
        <v>43600</v>
      </c>
      <c r="C45" s="76">
        <v>207</v>
      </c>
      <c r="D45" s="77" t="s">
        <v>190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15180</v>
      </c>
      <c r="L45" s="76">
        <v>0</v>
      </c>
      <c r="M45" s="76">
        <v>0</v>
      </c>
      <c r="N45" s="76">
        <v>4001</v>
      </c>
      <c r="O45" s="76">
        <v>0</v>
      </c>
      <c r="P45" s="76">
        <v>0</v>
      </c>
      <c r="Q45" s="76">
        <v>0</v>
      </c>
      <c r="R45" s="76">
        <v>0</v>
      </c>
      <c r="S45" s="76">
        <v>19181</v>
      </c>
      <c r="T45" s="76">
        <v>767.24</v>
      </c>
      <c r="U45" s="76">
        <v>1714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16700</v>
      </c>
      <c r="AC45" s="76">
        <v>16700</v>
      </c>
      <c r="AD45" s="79">
        <v>0</v>
      </c>
      <c r="AE45" s="80">
        <v>0</v>
      </c>
      <c r="AF45" s="80">
        <v>20.10000038147</v>
      </c>
      <c r="AG45" s="80">
        <v>0</v>
      </c>
      <c r="AH45" s="80">
        <v>75.90000152588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11.43000030518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87.33</v>
      </c>
      <c r="AW45" s="80">
        <v>75.900000000000006</v>
      </c>
      <c r="AX45" s="82">
        <v>0</v>
      </c>
      <c r="AY45" s="80">
        <v>11.43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60</v>
      </c>
      <c r="BJ45" s="83">
        <v>0</v>
      </c>
      <c r="BK45" s="83">
        <v>0</v>
      </c>
      <c r="BL45" s="83">
        <v>0</v>
      </c>
    </row>
    <row r="46" spans="1:64" x14ac:dyDescent="0.2">
      <c r="A46" s="66">
        <v>43586</v>
      </c>
      <c r="B46" s="66">
        <v>43600</v>
      </c>
      <c r="C46" s="67">
        <v>209</v>
      </c>
      <c r="D46" s="68" t="s">
        <v>193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15063</v>
      </c>
      <c r="L46" s="67">
        <v>0</v>
      </c>
      <c r="M46" s="67">
        <v>0</v>
      </c>
      <c r="N46" s="67">
        <v>5518</v>
      </c>
      <c r="O46" s="67">
        <v>0</v>
      </c>
      <c r="P46" s="67">
        <v>0</v>
      </c>
      <c r="Q46" s="67">
        <v>0</v>
      </c>
      <c r="R46" s="67">
        <v>0</v>
      </c>
      <c r="S46" s="67">
        <v>20581</v>
      </c>
      <c r="T46" s="67">
        <v>823.24</v>
      </c>
      <c r="U46" s="67">
        <v>1402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18400</v>
      </c>
      <c r="AC46" s="67">
        <v>18356</v>
      </c>
      <c r="AD46" s="70">
        <v>0</v>
      </c>
      <c r="AE46" s="71">
        <v>0</v>
      </c>
      <c r="AF46" s="71">
        <v>27.229999542240002</v>
      </c>
      <c r="AG46" s="71">
        <v>0</v>
      </c>
      <c r="AH46" s="71">
        <v>75.314002990719999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15.76666641235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91.080666666669998</v>
      </c>
      <c r="AW46" s="71">
        <v>75.313999999999993</v>
      </c>
      <c r="AX46" s="73">
        <v>0</v>
      </c>
      <c r="AY46" s="71">
        <v>9.35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6.416666666667</v>
      </c>
      <c r="BF46" s="71">
        <v>15</v>
      </c>
      <c r="BG46" s="74">
        <v>0</v>
      </c>
      <c r="BH46" s="71">
        <v>0</v>
      </c>
      <c r="BI46" s="68" t="s">
        <v>60</v>
      </c>
      <c r="BJ46" s="74">
        <v>0</v>
      </c>
      <c r="BK46" s="74">
        <v>0</v>
      </c>
      <c r="BL46" s="74">
        <v>0</v>
      </c>
    </row>
    <row r="47" spans="1:64" x14ac:dyDescent="0.2">
      <c r="A47" s="75">
        <v>43586</v>
      </c>
      <c r="B47" s="75">
        <v>43600</v>
      </c>
      <c r="C47" s="76">
        <v>210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17584</v>
      </c>
      <c r="L47" s="76">
        <v>310</v>
      </c>
      <c r="M47" s="76">
        <v>0</v>
      </c>
      <c r="N47" s="76">
        <v>5208</v>
      </c>
      <c r="O47" s="76">
        <v>0</v>
      </c>
      <c r="P47" s="76">
        <v>0</v>
      </c>
      <c r="Q47" s="76">
        <v>0</v>
      </c>
      <c r="R47" s="76">
        <v>0</v>
      </c>
      <c r="S47" s="76">
        <v>23102</v>
      </c>
      <c r="T47" s="76">
        <v>924.08</v>
      </c>
      <c r="U47" s="76">
        <v>750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21450</v>
      </c>
      <c r="AC47" s="76">
        <v>21428</v>
      </c>
      <c r="AD47" s="79">
        <v>0</v>
      </c>
      <c r="AE47" s="80">
        <v>0</v>
      </c>
      <c r="AF47" s="80">
        <v>23.170000076289998</v>
      </c>
      <c r="AG47" s="80">
        <v>0</v>
      </c>
      <c r="AH47" s="80">
        <v>73.266998291020002</v>
      </c>
      <c r="AI47" s="80">
        <v>0</v>
      </c>
      <c r="AJ47" s="80">
        <v>1.031999588013</v>
      </c>
      <c r="AK47" s="80">
        <v>0</v>
      </c>
      <c r="AL47" s="80">
        <v>0</v>
      </c>
      <c r="AM47" s="80">
        <v>0</v>
      </c>
      <c r="AN47" s="80">
        <v>12.39999961853</v>
      </c>
      <c r="AO47" s="80">
        <v>0</v>
      </c>
      <c r="AP47" s="80">
        <v>0</v>
      </c>
      <c r="AQ47" s="80">
        <v>0</v>
      </c>
      <c r="AR47" s="80">
        <v>240</v>
      </c>
      <c r="AS47" s="81">
        <v>1</v>
      </c>
      <c r="AT47" s="80">
        <v>44</v>
      </c>
      <c r="AU47" s="76">
        <v>45760</v>
      </c>
      <c r="AV47" s="80">
        <v>86.698999999999998</v>
      </c>
      <c r="AW47" s="80">
        <v>74.299000000000007</v>
      </c>
      <c r="AX47" s="82">
        <v>0</v>
      </c>
      <c r="AY47" s="80">
        <v>5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7.4</v>
      </c>
      <c r="BF47" s="80">
        <v>15</v>
      </c>
      <c r="BG47" s="83">
        <v>0</v>
      </c>
      <c r="BH47" s="80">
        <v>0</v>
      </c>
      <c r="BI47" s="77" t="s">
        <v>67</v>
      </c>
      <c r="BJ47" s="83">
        <v>0</v>
      </c>
      <c r="BK47" s="83">
        <v>0</v>
      </c>
      <c r="BL47" s="83">
        <v>0</v>
      </c>
    </row>
    <row r="48" spans="1:64" x14ac:dyDescent="0.2">
      <c r="A48" s="66">
        <v>43586</v>
      </c>
      <c r="B48" s="66">
        <v>43600</v>
      </c>
      <c r="C48" s="67">
        <v>211</v>
      </c>
      <c r="D48" s="68" t="s">
        <v>135</v>
      </c>
      <c r="E48" s="68" t="s">
        <v>199</v>
      </c>
      <c r="F48" s="69" t="s">
        <v>200</v>
      </c>
      <c r="G48" s="67">
        <v>0</v>
      </c>
      <c r="H48" s="67">
        <v>0</v>
      </c>
      <c r="I48" s="67">
        <v>0</v>
      </c>
      <c r="J48" s="67">
        <v>0</v>
      </c>
      <c r="K48" s="67">
        <v>16140</v>
      </c>
      <c r="L48" s="67">
        <v>221</v>
      </c>
      <c r="M48" s="67">
        <v>0</v>
      </c>
      <c r="N48" s="67">
        <v>4323</v>
      </c>
      <c r="O48" s="67">
        <v>0</v>
      </c>
      <c r="P48" s="67">
        <v>0</v>
      </c>
      <c r="Q48" s="67">
        <v>0</v>
      </c>
      <c r="R48" s="67">
        <v>0</v>
      </c>
      <c r="S48" s="67">
        <v>20684</v>
      </c>
      <c r="T48" s="67">
        <v>827.36</v>
      </c>
      <c r="U48" s="67">
        <v>652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19250</v>
      </c>
      <c r="AC48" s="67">
        <v>19205</v>
      </c>
      <c r="AD48" s="70">
        <v>0</v>
      </c>
      <c r="AE48" s="71">
        <v>0</v>
      </c>
      <c r="AF48" s="71">
        <v>16.39999961853</v>
      </c>
      <c r="AG48" s="71">
        <v>0</v>
      </c>
      <c r="AH48" s="71">
        <v>80.699996948239999</v>
      </c>
      <c r="AI48" s="71">
        <v>0</v>
      </c>
      <c r="AJ48" s="71">
        <v>0.88400000333789996</v>
      </c>
      <c r="AK48" s="71">
        <v>0</v>
      </c>
      <c r="AL48" s="71">
        <v>0</v>
      </c>
      <c r="AM48" s="71">
        <v>0</v>
      </c>
      <c r="AN48" s="71">
        <v>12.35000038147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93.933999999999997</v>
      </c>
      <c r="AW48" s="71">
        <v>81.584000000000003</v>
      </c>
      <c r="AX48" s="73">
        <v>0</v>
      </c>
      <c r="AY48" s="71">
        <v>4.3499999999999996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8</v>
      </c>
      <c r="BF48" s="71">
        <v>15</v>
      </c>
      <c r="BG48" s="74">
        <v>0</v>
      </c>
      <c r="BH48" s="71">
        <v>0</v>
      </c>
      <c r="BI48" s="68" t="s">
        <v>67</v>
      </c>
      <c r="BJ48" s="74">
        <v>0</v>
      </c>
      <c r="BK48" s="74">
        <v>0</v>
      </c>
      <c r="BL48" s="74">
        <v>0</v>
      </c>
    </row>
    <row r="49" spans="1:64" x14ac:dyDescent="0.2">
      <c r="A49" s="75">
        <v>43586</v>
      </c>
      <c r="B49" s="75">
        <v>43600</v>
      </c>
      <c r="C49" s="76">
        <v>214</v>
      </c>
      <c r="D49" s="77" t="s">
        <v>201</v>
      </c>
      <c r="E49" s="77" t="s">
        <v>202</v>
      </c>
      <c r="F49" s="78" t="s">
        <v>203</v>
      </c>
      <c r="G49" s="76">
        <v>0</v>
      </c>
      <c r="H49" s="76">
        <v>0</v>
      </c>
      <c r="I49" s="76">
        <v>0</v>
      </c>
      <c r="J49" s="76">
        <v>0</v>
      </c>
      <c r="K49" s="76">
        <v>13527</v>
      </c>
      <c r="L49" s="76">
        <v>1000</v>
      </c>
      <c r="M49" s="76">
        <v>240</v>
      </c>
      <c r="N49" s="76">
        <v>7887</v>
      </c>
      <c r="O49" s="76">
        <v>0</v>
      </c>
      <c r="P49" s="76">
        <v>0</v>
      </c>
      <c r="Q49" s="76">
        <v>0</v>
      </c>
      <c r="R49" s="76">
        <v>0</v>
      </c>
      <c r="S49" s="76">
        <v>22654</v>
      </c>
      <c r="T49" s="76">
        <v>906.16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21750</v>
      </c>
      <c r="AC49" s="76">
        <v>21748</v>
      </c>
      <c r="AD49" s="79">
        <v>0</v>
      </c>
      <c r="AE49" s="80">
        <v>0</v>
      </c>
      <c r="AF49" s="80">
        <v>31</v>
      </c>
      <c r="AG49" s="80">
        <v>0</v>
      </c>
      <c r="AH49" s="80">
        <v>67.634002685550001</v>
      </c>
      <c r="AI49" s="80">
        <v>0</v>
      </c>
      <c r="AJ49" s="80">
        <v>4</v>
      </c>
      <c r="AK49" s="80">
        <v>0</v>
      </c>
      <c r="AL49" s="80">
        <v>0.79899960756300004</v>
      </c>
      <c r="AM49" s="80">
        <v>0</v>
      </c>
      <c r="AN49" s="80">
        <v>22.534000396730001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94.966999999999999</v>
      </c>
      <c r="AW49" s="80">
        <v>72.433000000000007</v>
      </c>
      <c r="AX49" s="82">
        <v>0</v>
      </c>
      <c r="AY49" s="80">
        <v>15.933999999999999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6.6</v>
      </c>
      <c r="BF49" s="80">
        <v>15</v>
      </c>
      <c r="BG49" s="83">
        <v>0</v>
      </c>
      <c r="BH49" s="80">
        <v>0</v>
      </c>
      <c r="BI49" s="77" t="s">
        <v>71</v>
      </c>
      <c r="BJ49" s="83">
        <v>0</v>
      </c>
      <c r="BK49" s="83">
        <v>0</v>
      </c>
      <c r="BL49" s="83">
        <v>0</v>
      </c>
    </row>
    <row r="50" spans="1:64" x14ac:dyDescent="0.2">
      <c r="A50" s="66">
        <v>43586</v>
      </c>
      <c r="B50" s="66">
        <v>43600</v>
      </c>
      <c r="C50" s="67">
        <v>215</v>
      </c>
      <c r="D50" s="68" t="s">
        <v>204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17766</v>
      </c>
      <c r="L50" s="67">
        <v>1000</v>
      </c>
      <c r="M50" s="67">
        <v>590</v>
      </c>
      <c r="N50" s="67">
        <v>6469</v>
      </c>
      <c r="O50" s="67">
        <v>0</v>
      </c>
      <c r="P50" s="67">
        <v>0</v>
      </c>
      <c r="Q50" s="67">
        <v>0</v>
      </c>
      <c r="R50" s="67">
        <v>0</v>
      </c>
      <c r="S50" s="67">
        <v>25825</v>
      </c>
      <c r="T50" s="67">
        <v>1033</v>
      </c>
      <c r="U50" s="67">
        <v>1533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23300</v>
      </c>
      <c r="AC50" s="67">
        <v>23259</v>
      </c>
      <c r="AD50" s="70">
        <v>0</v>
      </c>
      <c r="AE50" s="71">
        <v>0</v>
      </c>
      <c r="AF50" s="71">
        <v>8.1199998855590003</v>
      </c>
      <c r="AG50" s="71">
        <v>0</v>
      </c>
      <c r="AH50" s="71">
        <v>88.832000732419999</v>
      </c>
      <c r="AI50" s="71">
        <v>0</v>
      </c>
      <c r="AJ50" s="71">
        <v>4</v>
      </c>
      <c r="AK50" s="71">
        <v>0</v>
      </c>
      <c r="AL50" s="71">
        <v>1.9650000333790001</v>
      </c>
      <c r="AM50" s="71">
        <v>0</v>
      </c>
      <c r="AN50" s="71">
        <v>18.483667373660001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113.2806666667</v>
      </c>
      <c r="AW50" s="71">
        <v>94.796999999999997</v>
      </c>
      <c r="AX50" s="73">
        <v>0</v>
      </c>
      <c r="AY50" s="71">
        <v>10.217000000000001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8.2666666666669997</v>
      </c>
      <c r="BF50" s="71">
        <v>15</v>
      </c>
      <c r="BG50" s="74">
        <v>0</v>
      </c>
      <c r="BH50" s="71">
        <v>0</v>
      </c>
      <c r="BI50" s="68" t="s">
        <v>67</v>
      </c>
      <c r="BJ50" s="74">
        <v>0</v>
      </c>
      <c r="BK50" s="74">
        <v>0</v>
      </c>
      <c r="BL50" s="74">
        <v>0</v>
      </c>
    </row>
    <row r="51" spans="1:64" x14ac:dyDescent="0.2">
      <c r="A51" s="75">
        <v>43586</v>
      </c>
      <c r="B51" s="75">
        <v>43600</v>
      </c>
      <c r="C51" s="76">
        <v>217</v>
      </c>
      <c r="D51" s="77" t="s">
        <v>64</v>
      </c>
      <c r="E51" s="77" t="s">
        <v>207</v>
      </c>
      <c r="F51" s="78" t="s">
        <v>208</v>
      </c>
      <c r="G51" s="76">
        <v>0</v>
      </c>
      <c r="H51" s="76">
        <v>0</v>
      </c>
      <c r="I51" s="76">
        <v>0</v>
      </c>
      <c r="J51" s="76">
        <v>0</v>
      </c>
      <c r="K51" s="76">
        <v>16030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16030</v>
      </c>
      <c r="T51" s="76">
        <v>641.20000000000005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15400</v>
      </c>
      <c r="AC51" s="76">
        <v>15389</v>
      </c>
      <c r="AD51" s="79">
        <v>0</v>
      </c>
      <c r="AE51" s="80">
        <v>0</v>
      </c>
      <c r="AF51" s="80">
        <v>15.85000038147</v>
      </c>
      <c r="AG51" s="80">
        <v>0</v>
      </c>
      <c r="AH51" s="80">
        <v>80.15000152588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80.150000000000006</v>
      </c>
      <c r="AW51" s="80">
        <v>80.150000000000006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78</v>
      </c>
      <c r="BJ51" s="83">
        <v>0</v>
      </c>
      <c r="BK51" s="83">
        <v>0</v>
      </c>
      <c r="BL51" s="83">
        <v>0</v>
      </c>
    </row>
    <row r="52" spans="1:64" x14ac:dyDescent="0.2">
      <c r="A52" s="66">
        <v>43586</v>
      </c>
      <c r="B52" s="66">
        <v>43600</v>
      </c>
      <c r="C52" s="67">
        <v>218</v>
      </c>
      <c r="D52" s="68" t="s">
        <v>209</v>
      </c>
      <c r="E52" s="68" t="s">
        <v>210</v>
      </c>
      <c r="F52" s="69" t="s">
        <v>211</v>
      </c>
      <c r="G52" s="67">
        <v>0</v>
      </c>
      <c r="H52" s="67">
        <v>0</v>
      </c>
      <c r="I52" s="67">
        <v>0</v>
      </c>
      <c r="J52" s="67">
        <v>0</v>
      </c>
      <c r="K52" s="67">
        <v>14327</v>
      </c>
      <c r="L52" s="67">
        <v>1000</v>
      </c>
      <c r="M52" s="67">
        <v>695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16022</v>
      </c>
      <c r="T52" s="67">
        <v>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16050</v>
      </c>
      <c r="AC52" s="67">
        <v>16022</v>
      </c>
      <c r="AD52" s="70">
        <v>0</v>
      </c>
      <c r="AE52" s="71">
        <v>0</v>
      </c>
      <c r="AF52" s="71">
        <v>18.069999694820002</v>
      </c>
      <c r="AG52" s="71">
        <v>0</v>
      </c>
      <c r="AH52" s="71">
        <v>71.634002685550001</v>
      </c>
      <c r="AI52" s="71">
        <v>0</v>
      </c>
      <c r="AJ52" s="71">
        <v>4</v>
      </c>
      <c r="AK52" s="71">
        <v>0</v>
      </c>
      <c r="AL52" s="71">
        <v>2.3160002231600001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77.95</v>
      </c>
      <c r="AW52" s="71">
        <v>77.95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60</v>
      </c>
      <c r="BJ52" s="74">
        <v>0</v>
      </c>
      <c r="BK52" s="74">
        <v>0</v>
      </c>
      <c r="BL52" s="74">
        <v>0</v>
      </c>
    </row>
    <row r="53" spans="1:64" x14ac:dyDescent="0.2">
      <c r="A53" s="75">
        <v>43586</v>
      </c>
      <c r="B53" s="75">
        <v>43600</v>
      </c>
      <c r="C53" s="76">
        <v>223</v>
      </c>
      <c r="D53" s="77" t="s">
        <v>212</v>
      </c>
      <c r="E53" s="77" t="s">
        <v>213</v>
      </c>
      <c r="F53" s="78" t="s">
        <v>214</v>
      </c>
      <c r="G53" s="76">
        <v>0</v>
      </c>
      <c r="H53" s="76">
        <v>0</v>
      </c>
      <c r="I53" s="76">
        <v>0</v>
      </c>
      <c r="J53" s="76">
        <v>0</v>
      </c>
      <c r="K53" s="76">
        <v>16600</v>
      </c>
      <c r="L53" s="76">
        <v>0</v>
      </c>
      <c r="M53" s="76">
        <v>0</v>
      </c>
      <c r="N53" s="76">
        <v>2800</v>
      </c>
      <c r="O53" s="76">
        <v>0</v>
      </c>
      <c r="P53" s="76">
        <v>0</v>
      </c>
      <c r="Q53" s="76">
        <v>0</v>
      </c>
      <c r="R53" s="76">
        <v>0</v>
      </c>
      <c r="S53" s="76">
        <v>19400</v>
      </c>
      <c r="T53" s="76">
        <v>776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18650</v>
      </c>
      <c r="AC53" s="76">
        <v>18624</v>
      </c>
      <c r="AD53" s="79">
        <v>0</v>
      </c>
      <c r="AE53" s="80">
        <v>0</v>
      </c>
      <c r="AF53" s="80">
        <v>18.629999160770002</v>
      </c>
      <c r="AG53" s="80">
        <v>0</v>
      </c>
      <c r="AH53" s="80">
        <v>82.999000549320002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8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90.998999999999995</v>
      </c>
      <c r="AW53" s="80">
        <v>82.998999999999995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8</v>
      </c>
      <c r="BF53" s="80">
        <v>15</v>
      </c>
      <c r="BG53" s="83">
        <v>0</v>
      </c>
      <c r="BH53" s="80">
        <v>0</v>
      </c>
      <c r="BI53" s="77" t="s">
        <v>78</v>
      </c>
      <c r="BJ53" s="83">
        <v>0</v>
      </c>
      <c r="BK53" s="83">
        <v>0</v>
      </c>
      <c r="BL53" s="83">
        <v>0</v>
      </c>
    </row>
    <row r="54" spans="1:64" x14ac:dyDescent="0.2">
      <c r="A54" s="66">
        <v>43586</v>
      </c>
      <c r="B54" s="66">
        <v>43600</v>
      </c>
      <c r="C54" s="67">
        <v>229</v>
      </c>
      <c r="D54" s="68" t="s">
        <v>215</v>
      </c>
      <c r="E54" s="68" t="s">
        <v>216</v>
      </c>
      <c r="F54" s="69" t="s">
        <v>217</v>
      </c>
      <c r="G54" s="67">
        <v>0</v>
      </c>
      <c r="H54" s="67">
        <v>0</v>
      </c>
      <c r="I54" s="67">
        <v>0</v>
      </c>
      <c r="J54" s="67">
        <v>0</v>
      </c>
      <c r="K54" s="67">
        <v>30000</v>
      </c>
      <c r="L54" s="67">
        <v>1573</v>
      </c>
      <c r="M54" s="67">
        <v>1770</v>
      </c>
      <c r="N54" s="67">
        <v>0</v>
      </c>
      <c r="O54" s="67">
        <v>0</v>
      </c>
      <c r="P54" s="67">
        <v>3359</v>
      </c>
      <c r="Q54" s="67">
        <v>0</v>
      </c>
      <c r="R54" s="67">
        <v>0</v>
      </c>
      <c r="S54" s="67">
        <v>29984</v>
      </c>
      <c r="T54" s="67">
        <v>1199.3599999999999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28800</v>
      </c>
      <c r="AC54" s="67">
        <v>28785</v>
      </c>
      <c r="AD54" s="70">
        <v>0</v>
      </c>
      <c r="AE54" s="71">
        <v>0</v>
      </c>
      <c r="AF54" s="71">
        <v>10.75</v>
      </c>
      <c r="AG54" s="71">
        <v>0</v>
      </c>
      <c r="AH54" s="71">
        <v>96</v>
      </c>
      <c r="AI54" s="71">
        <v>0</v>
      </c>
      <c r="AJ54" s="71">
        <v>4</v>
      </c>
      <c r="AK54" s="71">
        <v>0</v>
      </c>
      <c r="AL54" s="71">
        <v>3.75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314.685315</v>
      </c>
      <c r="AS54" s="72">
        <v>2</v>
      </c>
      <c r="AT54" s="71">
        <v>44</v>
      </c>
      <c r="AU54" s="67">
        <v>60000</v>
      </c>
      <c r="AV54" s="71">
        <v>100.75</v>
      </c>
      <c r="AW54" s="71">
        <v>100.75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60</v>
      </c>
      <c r="BJ54" s="74">
        <v>0</v>
      </c>
      <c r="BK54" s="74">
        <v>0</v>
      </c>
      <c r="BL54" s="74">
        <v>0</v>
      </c>
    </row>
    <row r="55" spans="1:64" x14ac:dyDescent="0.2">
      <c r="A55" s="75">
        <v>43586</v>
      </c>
      <c r="B55" s="75">
        <v>43600</v>
      </c>
      <c r="C55" s="76">
        <v>231</v>
      </c>
      <c r="D55" s="77" t="s">
        <v>218</v>
      </c>
      <c r="E55" s="77" t="s">
        <v>219</v>
      </c>
      <c r="F55" s="78" t="s">
        <v>220</v>
      </c>
      <c r="G55" s="76">
        <v>0</v>
      </c>
      <c r="H55" s="76">
        <v>0</v>
      </c>
      <c r="I55" s="76">
        <v>0</v>
      </c>
      <c r="J55" s="76">
        <v>0</v>
      </c>
      <c r="K55" s="76">
        <v>17474</v>
      </c>
      <c r="L55" s="76">
        <v>341</v>
      </c>
      <c r="M55" s="76">
        <v>0</v>
      </c>
      <c r="N55" s="76">
        <v>2788</v>
      </c>
      <c r="O55" s="76">
        <v>0</v>
      </c>
      <c r="P55" s="76">
        <v>0</v>
      </c>
      <c r="Q55" s="76">
        <v>0</v>
      </c>
      <c r="R55" s="76">
        <v>0</v>
      </c>
      <c r="S55" s="76">
        <v>20603</v>
      </c>
      <c r="T55" s="76">
        <v>824.12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19800</v>
      </c>
      <c r="AC55" s="76">
        <v>19779</v>
      </c>
      <c r="AD55" s="79">
        <v>0</v>
      </c>
      <c r="AE55" s="80">
        <v>0</v>
      </c>
      <c r="AF55" s="80">
        <v>10.86999988556</v>
      </c>
      <c r="AG55" s="80">
        <v>0</v>
      </c>
      <c r="AH55" s="80">
        <v>87.36799621582</v>
      </c>
      <c r="AI55" s="80">
        <v>0</v>
      </c>
      <c r="AJ55" s="80">
        <v>1.3660000562670001</v>
      </c>
      <c r="AK55" s="80">
        <v>0</v>
      </c>
      <c r="AL55" s="80">
        <v>0</v>
      </c>
      <c r="AM55" s="80">
        <v>0</v>
      </c>
      <c r="AN55" s="80">
        <v>7.9666666984559997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96.700666666670003</v>
      </c>
      <c r="AW55" s="80">
        <v>88.733999999999995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7.9666666666669999</v>
      </c>
      <c r="BF55" s="80">
        <v>15</v>
      </c>
      <c r="BG55" s="83">
        <v>0</v>
      </c>
      <c r="BH55" s="80">
        <v>0</v>
      </c>
      <c r="BI55" s="77" t="s">
        <v>98</v>
      </c>
      <c r="BJ55" s="83">
        <v>0</v>
      </c>
      <c r="BK55" s="83">
        <v>0</v>
      </c>
      <c r="BL55" s="83">
        <v>0</v>
      </c>
    </row>
    <row r="56" spans="1:64" x14ac:dyDescent="0.2">
      <c r="A56" s="66">
        <v>43586</v>
      </c>
      <c r="B56" s="66">
        <v>43600</v>
      </c>
      <c r="C56" s="67">
        <v>235</v>
      </c>
      <c r="D56" s="68" t="s">
        <v>221</v>
      </c>
      <c r="E56" s="68" t="s">
        <v>222</v>
      </c>
      <c r="F56" s="69" t="s">
        <v>223</v>
      </c>
      <c r="G56" s="67">
        <v>0</v>
      </c>
      <c r="H56" s="67">
        <v>0</v>
      </c>
      <c r="I56" s="67">
        <v>0</v>
      </c>
      <c r="J56" s="67">
        <v>0</v>
      </c>
      <c r="K56" s="67">
        <v>15880</v>
      </c>
      <c r="L56" s="67">
        <v>1558</v>
      </c>
      <c r="M56" s="67">
        <v>0</v>
      </c>
      <c r="N56" s="67">
        <v>2351</v>
      </c>
      <c r="O56" s="67">
        <v>0</v>
      </c>
      <c r="P56" s="67">
        <v>0</v>
      </c>
      <c r="Q56" s="67">
        <v>0</v>
      </c>
      <c r="R56" s="67">
        <v>0</v>
      </c>
      <c r="S56" s="67">
        <v>19789</v>
      </c>
      <c r="T56" s="67">
        <v>791.56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19000</v>
      </c>
      <c r="AC56" s="67">
        <v>18997</v>
      </c>
      <c r="AD56" s="70">
        <v>0</v>
      </c>
      <c r="AE56" s="71">
        <v>0</v>
      </c>
      <c r="AF56" s="71">
        <v>17.54999923706</v>
      </c>
      <c r="AG56" s="71">
        <v>0</v>
      </c>
      <c r="AH56" s="71">
        <v>79.401000976559999</v>
      </c>
      <c r="AI56" s="71">
        <v>0</v>
      </c>
      <c r="AJ56" s="71">
        <v>6.231999874115</v>
      </c>
      <c r="AK56" s="71">
        <v>0</v>
      </c>
      <c r="AL56" s="71">
        <v>0</v>
      </c>
      <c r="AM56" s="71">
        <v>0</v>
      </c>
      <c r="AN56" s="71">
        <v>6.7166666984559997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92.349666666670004</v>
      </c>
      <c r="AW56" s="71">
        <v>85.632999999999996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6.7166666666669999</v>
      </c>
      <c r="BF56" s="71">
        <v>15</v>
      </c>
      <c r="BG56" s="74">
        <v>0</v>
      </c>
      <c r="BH56" s="71">
        <v>0</v>
      </c>
      <c r="BI56" s="68" t="s">
        <v>94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43586</v>
      </c>
      <c r="B57" s="75">
        <v>43600</v>
      </c>
      <c r="C57" s="76">
        <v>236</v>
      </c>
      <c r="D57" s="77" t="s">
        <v>72</v>
      </c>
      <c r="E57" s="77" t="s">
        <v>224</v>
      </c>
      <c r="F57" s="78" t="s">
        <v>225</v>
      </c>
      <c r="G57" s="76">
        <v>0</v>
      </c>
      <c r="H57" s="76">
        <v>0</v>
      </c>
      <c r="I57" s="76">
        <v>0</v>
      </c>
      <c r="J57" s="76">
        <v>0</v>
      </c>
      <c r="K57" s="76">
        <v>10000</v>
      </c>
      <c r="L57" s="76">
        <v>0</v>
      </c>
      <c r="M57" s="76">
        <v>0</v>
      </c>
      <c r="N57" s="76">
        <v>2752</v>
      </c>
      <c r="O57" s="76">
        <v>0</v>
      </c>
      <c r="P57" s="76">
        <v>0</v>
      </c>
      <c r="Q57" s="76">
        <v>0</v>
      </c>
      <c r="R57" s="76">
        <v>0</v>
      </c>
      <c r="S57" s="76">
        <v>12752</v>
      </c>
      <c r="T57" s="76">
        <v>510.08</v>
      </c>
      <c r="U57" s="76">
        <v>1179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11100</v>
      </c>
      <c r="AC57" s="76">
        <v>11063</v>
      </c>
      <c r="AD57" s="79">
        <v>0</v>
      </c>
      <c r="AE57" s="80">
        <v>0</v>
      </c>
      <c r="AF57" s="80">
        <v>46</v>
      </c>
      <c r="AG57" s="80">
        <v>0</v>
      </c>
      <c r="AH57" s="80">
        <v>50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7.863999843597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57.863999999999997</v>
      </c>
      <c r="AW57" s="80">
        <v>50</v>
      </c>
      <c r="AX57" s="82">
        <v>0</v>
      </c>
      <c r="AY57" s="80">
        <v>7.8639999999999999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60</v>
      </c>
      <c r="BJ57" s="83">
        <v>0</v>
      </c>
      <c r="BK57" s="83">
        <v>0</v>
      </c>
      <c r="BL57" s="83">
        <v>0</v>
      </c>
    </row>
    <row r="58" spans="1:64" x14ac:dyDescent="0.2">
      <c r="A58" s="66">
        <v>43586</v>
      </c>
      <c r="B58" s="66">
        <v>43600</v>
      </c>
      <c r="C58" s="67">
        <v>241</v>
      </c>
      <c r="D58" s="68" t="s">
        <v>226</v>
      </c>
      <c r="E58" s="68" t="s">
        <v>227</v>
      </c>
      <c r="F58" s="69" t="s">
        <v>228</v>
      </c>
      <c r="G58" s="67">
        <v>0</v>
      </c>
      <c r="H58" s="67">
        <v>0</v>
      </c>
      <c r="I58" s="67">
        <v>0</v>
      </c>
      <c r="J58" s="67">
        <v>0</v>
      </c>
      <c r="K58" s="67">
        <v>15533</v>
      </c>
      <c r="L58" s="67">
        <v>0</v>
      </c>
      <c r="M58" s="67">
        <v>0</v>
      </c>
      <c r="N58" s="67">
        <v>3202</v>
      </c>
      <c r="O58" s="67">
        <v>0</v>
      </c>
      <c r="P58" s="67">
        <v>0</v>
      </c>
      <c r="Q58" s="67">
        <v>0</v>
      </c>
      <c r="R58" s="67">
        <v>0</v>
      </c>
      <c r="S58" s="67">
        <v>18735</v>
      </c>
      <c r="T58" s="67">
        <v>749.4</v>
      </c>
      <c r="U58" s="67">
        <v>400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17600</v>
      </c>
      <c r="AC58" s="67">
        <v>17586</v>
      </c>
      <c r="AD58" s="70">
        <v>0</v>
      </c>
      <c r="AE58" s="71">
        <v>0</v>
      </c>
      <c r="AF58" s="71">
        <v>18.340000152590001</v>
      </c>
      <c r="AG58" s="71">
        <v>0</v>
      </c>
      <c r="AH58" s="71">
        <v>77.66300201416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9.1493330001830007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86.812333333330002</v>
      </c>
      <c r="AW58" s="71">
        <v>77.662999999999997</v>
      </c>
      <c r="AX58" s="73">
        <v>0</v>
      </c>
      <c r="AY58" s="71">
        <v>2.6659999999999999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6.4833333333330003</v>
      </c>
      <c r="BF58" s="71">
        <v>15</v>
      </c>
      <c r="BG58" s="74">
        <v>0</v>
      </c>
      <c r="BH58" s="71">
        <v>0</v>
      </c>
      <c r="BI58" s="68" t="s">
        <v>60</v>
      </c>
      <c r="BJ58" s="74">
        <v>0</v>
      </c>
      <c r="BK58" s="74">
        <v>0</v>
      </c>
      <c r="BL58" s="74">
        <v>0</v>
      </c>
    </row>
    <row r="59" spans="1:64" x14ac:dyDescent="0.2">
      <c r="A59" s="75">
        <v>43586</v>
      </c>
      <c r="B59" s="75">
        <v>43600</v>
      </c>
      <c r="C59" s="76">
        <v>243</v>
      </c>
      <c r="D59" s="77" t="s">
        <v>229</v>
      </c>
      <c r="E59" s="77" t="s">
        <v>230</v>
      </c>
      <c r="F59" s="78" t="s">
        <v>231</v>
      </c>
      <c r="G59" s="76">
        <v>0</v>
      </c>
      <c r="H59" s="76">
        <v>0</v>
      </c>
      <c r="I59" s="76">
        <v>0</v>
      </c>
      <c r="J59" s="76">
        <v>0</v>
      </c>
      <c r="K59" s="76">
        <v>30000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30000</v>
      </c>
      <c r="T59" s="76">
        <v>1200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28800</v>
      </c>
      <c r="AC59" s="76">
        <v>28800</v>
      </c>
      <c r="AD59" s="79">
        <v>0</v>
      </c>
      <c r="AE59" s="80">
        <v>0</v>
      </c>
      <c r="AF59" s="80">
        <v>0</v>
      </c>
      <c r="AG59" s="80">
        <v>0</v>
      </c>
      <c r="AH59" s="80">
        <v>72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314.685315</v>
      </c>
      <c r="AS59" s="81">
        <v>2</v>
      </c>
      <c r="AT59" s="80">
        <v>44</v>
      </c>
      <c r="AU59" s="76">
        <v>60000</v>
      </c>
      <c r="AV59" s="80">
        <v>0</v>
      </c>
      <c r="AW59" s="80">
        <v>0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98</v>
      </c>
      <c r="BJ59" s="83">
        <v>0</v>
      </c>
      <c r="BK59" s="83">
        <v>0</v>
      </c>
      <c r="BL59" s="83">
        <v>0</v>
      </c>
    </row>
    <row r="60" spans="1:64" x14ac:dyDescent="0.2">
      <c r="A60" s="66">
        <v>43586</v>
      </c>
      <c r="B60" s="66">
        <v>43600</v>
      </c>
      <c r="C60" s="67">
        <v>245</v>
      </c>
      <c r="D60" s="68" t="s">
        <v>232</v>
      </c>
      <c r="E60" s="68" t="s">
        <v>233</v>
      </c>
      <c r="F60" s="69" t="s">
        <v>234</v>
      </c>
      <c r="G60" s="67">
        <v>0</v>
      </c>
      <c r="H60" s="67">
        <v>0</v>
      </c>
      <c r="I60" s="67">
        <v>0</v>
      </c>
      <c r="J60" s="67">
        <v>0</v>
      </c>
      <c r="K60" s="67">
        <v>17593</v>
      </c>
      <c r="L60" s="67">
        <v>237</v>
      </c>
      <c r="M60" s="67">
        <v>0</v>
      </c>
      <c r="N60" s="67">
        <v>4194</v>
      </c>
      <c r="O60" s="67">
        <v>0</v>
      </c>
      <c r="P60" s="67">
        <v>0</v>
      </c>
      <c r="Q60" s="67">
        <v>0</v>
      </c>
      <c r="R60" s="67">
        <v>0</v>
      </c>
      <c r="S60" s="67">
        <v>22024</v>
      </c>
      <c r="T60" s="67">
        <v>880.96</v>
      </c>
      <c r="U60" s="67">
        <v>900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20250</v>
      </c>
      <c r="AC60" s="67">
        <v>20243</v>
      </c>
      <c r="AD60" s="70">
        <v>0</v>
      </c>
      <c r="AE60" s="71">
        <v>0</v>
      </c>
      <c r="AF60" s="71">
        <v>14.02000045776</v>
      </c>
      <c r="AG60" s="71">
        <v>0</v>
      </c>
      <c r="AH60" s="71">
        <v>87.966003417970001</v>
      </c>
      <c r="AI60" s="71">
        <v>0</v>
      </c>
      <c r="AJ60" s="71">
        <v>0.94900000095369996</v>
      </c>
      <c r="AK60" s="71">
        <v>0</v>
      </c>
      <c r="AL60" s="71">
        <v>0</v>
      </c>
      <c r="AM60" s="71">
        <v>0</v>
      </c>
      <c r="AN60" s="71">
        <v>11.98333358765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100.8983333333</v>
      </c>
      <c r="AW60" s="71">
        <v>88.915000000000006</v>
      </c>
      <c r="AX60" s="73">
        <v>0</v>
      </c>
      <c r="AY60" s="71">
        <v>6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5.9833333333330003</v>
      </c>
      <c r="BF60" s="71">
        <v>15</v>
      </c>
      <c r="BG60" s="74">
        <v>0</v>
      </c>
      <c r="BH60" s="71">
        <v>0</v>
      </c>
      <c r="BI60" s="68" t="s">
        <v>94</v>
      </c>
      <c r="BJ60" s="74">
        <v>0</v>
      </c>
      <c r="BK60" s="74">
        <v>0</v>
      </c>
      <c r="BL60" s="74">
        <v>0</v>
      </c>
    </row>
    <row r="61" spans="1:64" x14ac:dyDescent="0.2">
      <c r="A61" s="75">
        <v>43586</v>
      </c>
      <c r="B61" s="75">
        <v>43600</v>
      </c>
      <c r="C61" s="76">
        <v>246</v>
      </c>
      <c r="D61" s="77" t="s">
        <v>235</v>
      </c>
      <c r="E61" s="77" t="s">
        <v>236</v>
      </c>
      <c r="F61" s="78" t="s">
        <v>237</v>
      </c>
      <c r="G61" s="76">
        <v>0</v>
      </c>
      <c r="H61" s="76">
        <v>0</v>
      </c>
      <c r="I61" s="76">
        <v>0</v>
      </c>
      <c r="J61" s="76">
        <v>0</v>
      </c>
      <c r="K61" s="76">
        <v>15797</v>
      </c>
      <c r="L61" s="76">
        <v>1121</v>
      </c>
      <c r="M61" s="76">
        <v>0</v>
      </c>
      <c r="N61" s="76">
        <v>3325</v>
      </c>
      <c r="O61" s="76">
        <v>0</v>
      </c>
      <c r="P61" s="76">
        <v>0</v>
      </c>
      <c r="Q61" s="76">
        <v>0</v>
      </c>
      <c r="R61" s="76">
        <v>0</v>
      </c>
      <c r="S61" s="76">
        <v>20243</v>
      </c>
      <c r="T61" s="76">
        <v>809.72</v>
      </c>
      <c r="U61" s="76">
        <v>300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19150</v>
      </c>
      <c r="AC61" s="76">
        <v>19133</v>
      </c>
      <c r="AD61" s="79">
        <v>0</v>
      </c>
      <c r="AE61" s="80">
        <v>0</v>
      </c>
      <c r="AF61" s="80">
        <v>16.020000457759998</v>
      </c>
      <c r="AG61" s="80">
        <v>0</v>
      </c>
      <c r="AH61" s="80">
        <v>78.983001708979998</v>
      </c>
      <c r="AI61" s="80">
        <v>0</v>
      </c>
      <c r="AJ61" s="80">
        <v>4.4829998016359998</v>
      </c>
      <c r="AK61" s="80">
        <v>0</v>
      </c>
      <c r="AL61" s="80">
        <v>0</v>
      </c>
      <c r="AM61" s="80">
        <v>0</v>
      </c>
      <c r="AN61" s="80">
        <v>9.5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92.965999999999994</v>
      </c>
      <c r="AW61" s="80">
        <v>83.465999999999994</v>
      </c>
      <c r="AX61" s="82">
        <v>0</v>
      </c>
      <c r="AY61" s="80">
        <v>2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7.5</v>
      </c>
      <c r="BF61" s="80">
        <v>15</v>
      </c>
      <c r="BG61" s="83">
        <v>0</v>
      </c>
      <c r="BH61" s="80">
        <v>0</v>
      </c>
      <c r="BI61" s="77" t="s">
        <v>78</v>
      </c>
      <c r="BJ61" s="83">
        <v>0</v>
      </c>
      <c r="BK61" s="83">
        <v>0</v>
      </c>
      <c r="BL61" s="83">
        <v>0</v>
      </c>
    </row>
    <row r="62" spans="1:64" x14ac:dyDescent="0.2">
      <c r="A62" s="66">
        <v>43586</v>
      </c>
      <c r="B62" s="66">
        <v>43600</v>
      </c>
      <c r="C62" s="67">
        <v>251</v>
      </c>
      <c r="D62" s="68" t="s">
        <v>238</v>
      </c>
      <c r="E62" s="68" t="s">
        <v>239</v>
      </c>
      <c r="F62" s="69" t="s">
        <v>240</v>
      </c>
      <c r="G62" s="67">
        <v>0</v>
      </c>
      <c r="H62" s="67">
        <v>0</v>
      </c>
      <c r="I62" s="67">
        <v>0</v>
      </c>
      <c r="J62" s="67">
        <v>0</v>
      </c>
      <c r="K62" s="67">
        <v>15807</v>
      </c>
      <c r="L62" s="67">
        <v>1987</v>
      </c>
      <c r="M62" s="67">
        <v>3269</v>
      </c>
      <c r="N62" s="67">
        <v>5250</v>
      </c>
      <c r="O62" s="67">
        <v>0</v>
      </c>
      <c r="P62" s="67">
        <v>0</v>
      </c>
      <c r="Q62" s="67">
        <v>0</v>
      </c>
      <c r="R62" s="67">
        <v>0</v>
      </c>
      <c r="S62" s="67">
        <v>26313</v>
      </c>
      <c r="T62" s="67">
        <v>1052.52</v>
      </c>
      <c r="U62" s="67">
        <v>1050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24250</v>
      </c>
      <c r="AC62" s="67">
        <v>24210</v>
      </c>
      <c r="AD62" s="70">
        <v>0</v>
      </c>
      <c r="AE62" s="71">
        <v>0</v>
      </c>
      <c r="AF62" s="71">
        <v>16</v>
      </c>
      <c r="AG62" s="71">
        <v>0</v>
      </c>
      <c r="AH62" s="71">
        <v>79.033996582029999</v>
      </c>
      <c r="AI62" s="71">
        <v>0</v>
      </c>
      <c r="AJ62" s="71">
        <v>7.9489998817440002</v>
      </c>
      <c r="AK62" s="71">
        <v>0</v>
      </c>
      <c r="AL62" s="71">
        <v>10.897999763490001</v>
      </c>
      <c r="AM62" s="71">
        <v>0</v>
      </c>
      <c r="AN62" s="71">
        <v>15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112.881</v>
      </c>
      <c r="AW62" s="71">
        <v>97.881</v>
      </c>
      <c r="AX62" s="73">
        <v>0</v>
      </c>
      <c r="AY62" s="71">
        <v>7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8</v>
      </c>
      <c r="BF62" s="71">
        <v>15</v>
      </c>
      <c r="BG62" s="74">
        <v>0</v>
      </c>
      <c r="BH62" s="71">
        <v>0</v>
      </c>
      <c r="BI62" s="68" t="s">
        <v>67</v>
      </c>
      <c r="BJ62" s="74">
        <v>0</v>
      </c>
      <c r="BK62" s="74">
        <v>0</v>
      </c>
      <c r="BL62" s="74">
        <v>0</v>
      </c>
    </row>
    <row r="63" spans="1:64" x14ac:dyDescent="0.2">
      <c r="A63" s="75">
        <v>43586</v>
      </c>
      <c r="B63" s="75">
        <v>43600</v>
      </c>
      <c r="C63" s="76">
        <v>252</v>
      </c>
      <c r="D63" s="77" t="s">
        <v>241</v>
      </c>
      <c r="E63" s="77" t="s">
        <v>242</v>
      </c>
      <c r="F63" s="78" t="s">
        <v>243</v>
      </c>
      <c r="G63" s="76">
        <v>0</v>
      </c>
      <c r="H63" s="76">
        <v>0</v>
      </c>
      <c r="I63" s="76">
        <v>0</v>
      </c>
      <c r="J63" s="76">
        <v>0</v>
      </c>
      <c r="K63" s="76">
        <v>15780</v>
      </c>
      <c r="L63" s="76">
        <v>1000</v>
      </c>
      <c r="M63" s="76">
        <v>269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17049</v>
      </c>
      <c r="T63" s="76">
        <v>681.96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16400</v>
      </c>
      <c r="AC63" s="76">
        <v>16367</v>
      </c>
      <c r="AD63" s="79">
        <v>0</v>
      </c>
      <c r="AE63" s="80">
        <v>0</v>
      </c>
      <c r="AF63" s="80">
        <v>12.19999980927</v>
      </c>
      <c r="AG63" s="80">
        <v>0</v>
      </c>
      <c r="AH63" s="80">
        <v>78.898002624509999</v>
      </c>
      <c r="AI63" s="80">
        <v>0</v>
      </c>
      <c r="AJ63" s="80">
        <v>4</v>
      </c>
      <c r="AK63" s="80">
        <v>0</v>
      </c>
      <c r="AL63" s="80">
        <v>0.89799958467480001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83.796000000000006</v>
      </c>
      <c r="AW63" s="80">
        <v>83.796000000000006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60</v>
      </c>
      <c r="BJ63" s="83">
        <v>0</v>
      </c>
      <c r="BK63" s="83">
        <v>0</v>
      </c>
      <c r="BL63" s="83">
        <v>0</v>
      </c>
    </row>
    <row r="64" spans="1:64" x14ac:dyDescent="0.2">
      <c r="A64" s="66">
        <v>43586</v>
      </c>
      <c r="B64" s="66">
        <v>43600</v>
      </c>
      <c r="C64" s="67">
        <v>256</v>
      </c>
      <c r="D64" s="68" t="s">
        <v>244</v>
      </c>
      <c r="E64" s="68" t="s">
        <v>245</v>
      </c>
      <c r="F64" s="69" t="s">
        <v>237</v>
      </c>
      <c r="G64" s="67">
        <v>0</v>
      </c>
      <c r="H64" s="67">
        <v>0</v>
      </c>
      <c r="I64" s="67">
        <v>0</v>
      </c>
      <c r="J64" s="67">
        <v>0</v>
      </c>
      <c r="K64" s="67">
        <v>16000</v>
      </c>
      <c r="L64" s="67">
        <v>1250</v>
      </c>
      <c r="M64" s="67">
        <v>1500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18750</v>
      </c>
      <c r="T64" s="67">
        <v>750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18000</v>
      </c>
      <c r="AC64" s="67">
        <v>18000</v>
      </c>
      <c r="AD64" s="70">
        <v>0</v>
      </c>
      <c r="AE64" s="71">
        <v>0</v>
      </c>
      <c r="AF64" s="71">
        <v>9</v>
      </c>
      <c r="AG64" s="71">
        <v>0</v>
      </c>
      <c r="AH64" s="71">
        <v>80</v>
      </c>
      <c r="AI64" s="71">
        <v>0</v>
      </c>
      <c r="AJ64" s="71">
        <v>5</v>
      </c>
      <c r="AK64" s="71">
        <v>0</v>
      </c>
      <c r="AL64" s="71">
        <v>5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90</v>
      </c>
      <c r="AW64" s="71">
        <v>90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71</v>
      </c>
      <c r="BJ64" s="74">
        <v>0</v>
      </c>
      <c r="BK64" s="74">
        <v>0</v>
      </c>
      <c r="BL64" s="74">
        <v>0</v>
      </c>
    </row>
    <row r="65" spans="1:64" x14ac:dyDescent="0.2">
      <c r="A65" s="75">
        <v>43591</v>
      </c>
      <c r="B65" s="75">
        <v>43600</v>
      </c>
      <c r="C65" s="76">
        <v>259</v>
      </c>
      <c r="D65" s="77" t="s">
        <v>246</v>
      </c>
      <c r="E65" s="77" t="s">
        <v>247</v>
      </c>
      <c r="F65" s="78" t="s">
        <v>248</v>
      </c>
      <c r="G65" s="76">
        <v>0</v>
      </c>
      <c r="H65" s="76">
        <v>0</v>
      </c>
      <c r="I65" s="76">
        <v>0</v>
      </c>
      <c r="J65" s="76">
        <v>0</v>
      </c>
      <c r="K65" s="76">
        <v>14200</v>
      </c>
      <c r="L65" s="76">
        <v>1000</v>
      </c>
      <c r="M65" s="76">
        <v>555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15755</v>
      </c>
      <c r="T65" s="76">
        <v>630.20000000000005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15150</v>
      </c>
      <c r="AC65" s="76">
        <v>15125</v>
      </c>
      <c r="AD65" s="79">
        <v>0</v>
      </c>
      <c r="AE65" s="80">
        <v>0</v>
      </c>
      <c r="AF65" s="80">
        <v>2.849999904633</v>
      </c>
      <c r="AG65" s="80">
        <v>0</v>
      </c>
      <c r="AH65" s="80">
        <v>71</v>
      </c>
      <c r="AI65" s="80">
        <v>0</v>
      </c>
      <c r="AJ65" s="80">
        <v>4</v>
      </c>
      <c r="AK65" s="80">
        <v>0</v>
      </c>
      <c r="AL65" s="80">
        <v>1.850000023842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76.849999999999994</v>
      </c>
      <c r="AW65" s="80">
        <v>76.849999999999994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98</v>
      </c>
      <c r="BJ65" s="83">
        <v>0</v>
      </c>
      <c r="BK65" s="83">
        <v>0</v>
      </c>
      <c r="BL65" s="83">
        <v>0</v>
      </c>
    </row>
    <row r="66" spans="1:64" x14ac:dyDescent="0.2">
      <c r="A66" s="66">
        <v>43593</v>
      </c>
      <c r="B66" s="66">
        <v>43600</v>
      </c>
      <c r="C66" s="67">
        <v>260</v>
      </c>
      <c r="D66" s="68" t="s">
        <v>249</v>
      </c>
      <c r="E66" s="68" t="s">
        <v>250</v>
      </c>
      <c r="F66" s="69" t="s">
        <v>248</v>
      </c>
      <c r="G66" s="67">
        <v>0</v>
      </c>
      <c r="H66" s="67">
        <v>0</v>
      </c>
      <c r="I66" s="67">
        <v>0</v>
      </c>
      <c r="J66" s="67">
        <v>0</v>
      </c>
      <c r="K66" s="67">
        <v>6900</v>
      </c>
      <c r="L66" s="67">
        <v>1000</v>
      </c>
      <c r="M66" s="67">
        <v>1050</v>
      </c>
      <c r="N66" s="67">
        <v>2064</v>
      </c>
      <c r="O66" s="67">
        <v>0</v>
      </c>
      <c r="P66" s="67">
        <v>0</v>
      </c>
      <c r="Q66" s="67">
        <v>0</v>
      </c>
      <c r="R66" s="67">
        <v>0</v>
      </c>
      <c r="S66" s="67">
        <v>11014</v>
      </c>
      <c r="T66" s="67">
        <v>440.56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10600</v>
      </c>
      <c r="AC66" s="67">
        <v>10573</v>
      </c>
      <c r="AD66" s="70">
        <v>0</v>
      </c>
      <c r="AE66" s="71">
        <v>0</v>
      </c>
      <c r="AF66" s="71">
        <v>17.5</v>
      </c>
      <c r="AG66" s="71">
        <v>0</v>
      </c>
      <c r="AH66" s="71">
        <v>34.5</v>
      </c>
      <c r="AI66" s="71">
        <v>0</v>
      </c>
      <c r="AJ66" s="71">
        <v>4</v>
      </c>
      <c r="AK66" s="71">
        <v>0</v>
      </c>
      <c r="AL66" s="71">
        <v>3.5</v>
      </c>
      <c r="AM66" s="71">
        <v>0</v>
      </c>
      <c r="AN66" s="71">
        <v>5.8979997634889996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47.898000000000003</v>
      </c>
      <c r="AW66" s="71">
        <v>42</v>
      </c>
      <c r="AX66" s="73">
        <v>0</v>
      </c>
      <c r="AY66" s="71">
        <v>5.8979999999999997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60</v>
      </c>
      <c r="BJ66" s="74">
        <v>0</v>
      </c>
      <c r="BK66" s="74">
        <v>0</v>
      </c>
      <c r="BL66" s="74">
        <v>0</v>
      </c>
    </row>
    <row r="67" spans="1:64" x14ac:dyDescent="0.2">
      <c r="A67" s="75">
        <v>43589</v>
      </c>
      <c r="B67" s="75">
        <v>43600</v>
      </c>
      <c r="C67" s="76">
        <v>261</v>
      </c>
      <c r="D67" s="77" t="s">
        <v>201</v>
      </c>
      <c r="E67" s="77" t="s">
        <v>251</v>
      </c>
      <c r="F67" s="78" t="s">
        <v>248</v>
      </c>
      <c r="G67" s="76">
        <v>0</v>
      </c>
      <c r="H67" s="76">
        <v>0</v>
      </c>
      <c r="I67" s="76">
        <v>0</v>
      </c>
      <c r="J67" s="76">
        <v>0</v>
      </c>
      <c r="K67" s="76">
        <v>14100</v>
      </c>
      <c r="L67" s="76">
        <v>1250</v>
      </c>
      <c r="M67" s="76">
        <v>2100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17450</v>
      </c>
      <c r="T67" s="76">
        <v>698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16800</v>
      </c>
      <c r="AC67" s="76">
        <v>16752</v>
      </c>
      <c r="AD67" s="79">
        <v>0</v>
      </c>
      <c r="AE67" s="80">
        <v>0</v>
      </c>
      <c r="AF67" s="80">
        <v>9.5</v>
      </c>
      <c r="AG67" s="80">
        <v>0</v>
      </c>
      <c r="AH67" s="80">
        <v>70.5</v>
      </c>
      <c r="AI67" s="80">
        <v>0</v>
      </c>
      <c r="AJ67" s="80">
        <v>5</v>
      </c>
      <c r="AK67" s="80">
        <v>0</v>
      </c>
      <c r="AL67" s="80">
        <v>7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82.5</v>
      </c>
      <c r="AW67" s="80">
        <v>82.5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78</v>
      </c>
      <c r="BJ67" s="83">
        <v>0</v>
      </c>
      <c r="BK67" s="83">
        <v>0</v>
      </c>
      <c r="BL67" s="83">
        <v>0</v>
      </c>
    </row>
    <row r="68" spans="1:64" x14ac:dyDescent="0.2">
      <c r="AB68" s="84">
        <f>SUM(AB2:AB67)</f>
        <v>1370300</v>
      </c>
    </row>
    <row r="69" spans="1:64" x14ac:dyDescent="0.2">
      <c r="U69" s="1" t="s">
        <v>252</v>
      </c>
      <c r="AB69" s="1">
        <v>16800</v>
      </c>
    </row>
    <row r="70" spans="1:64" x14ac:dyDescent="0.2">
      <c r="AB70" s="85">
        <f>+AB68-AB69</f>
        <v>1353500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2019-05-16T07:52:00Z</dcterms:created>
  <dcterms:modified xsi:type="dcterms:W3CDTF">2019-05-16T07:52:00Z</dcterms:modified>
</cp:coreProperties>
</file>